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1d51945fe2943551/Dokumenti/PROSVET/1111 Inkubator Pivka/2 Oddaja/2 RD v doc/2-2 Ponudbeni predračun/"/>
    </mc:Choice>
  </mc:AlternateContent>
  <xr:revisionPtr revIDLastSave="0" documentId="13_ncr:1_{A79B699D-3C14-4105-B56C-29063A67ADC7}" xr6:coauthVersionLast="47" xr6:coauthVersionMax="47" xr10:uidLastSave="{00000000-0000-0000-0000-000000000000}"/>
  <bookViews>
    <workbookView xWindow="11940" yWindow="75" windowWidth="24090" windowHeight="15585" tabRatio="786" xr2:uid="{00000000-000D-0000-FFFF-FFFF00000000}"/>
  </bookViews>
  <sheets>
    <sheet name="REKAPITULACIJA" sheetId="2" r:id="rId1"/>
    <sheet name="Predhodna pripravljlna dela" sheetId="8" r:id="rId2"/>
    <sheet name="Zemeljska dela" sheetId="9" r:id="rId3"/>
    <sheet name="Zgornji ustroj" sheetId="10" r:id="rId4"/>
    <sheet name="Prometna signalizacija" sheetId="4" r:id="rId5"/>
    <sheet name="STOPNIŠČE IN ZIDOVI" sheetId="25" r:id="rId6"/>
    <sheet name="Urbana oprema" sheetId="26" r:id="rId7"/>
    <sheet name="meteorna kanalizacija" sheetId="12" r:id="rId8"/>
    <sheet name="FEKALNA KANALIZACIJA" sheetId="28" r:id="rId9"/>
    <sheet name="VODOVOD" sheetId="30" r:id="rId10"/>
    <sheet name="Kabelska kanalizacija" sheetId="24" r:id="rId11"/>
    <sheet name="PRESTAVITEV PLINA" sheetId="27" r:id="rId12"/>
    <sheet name="EE INF" sheetId="31" r:id="rId13"/>
    <sheet name="JAVNA RAZSVETLJAVA" sheetId="32" r:id="rId14"/>
    <sheet name="Rušitve" sheetId="33" r:id="rId15"/>
  </sheets>
  <definedNames>
    <definedName name="_xlnm.Print_Titles" localSheetId="8">'FEKALNA KANALIZACIJA'!$3:$3</definedName>
    <definedName name="_xlnm.Print_Titles" localSheetId="10">'Kabelska kanalizacija'!$3:$4</definedName>
    <definedName name="_xlnm.Print_Titles" localSheetId="7">'meteorna kanalizacija'!$3:$3</definedName>
    <definedName name="_xlnm.Print_Titles" localSheetId="1">'Predhodna pripravljlna dela'!$5:$6</definedName>
    <definedName name="_xlnm.Print_Titles" localSheetId="11">'PRESTAVITEV PLINA'!$4:$9</definedName>
    <definedName name="_xlnm.Print_Titles" localSheetId="4">'Prometna signalizacija'!$3:$4</definedName>
    <definedName name="_xlnm.Print_Titles" localSheetId="5">'STOPNIŠČE IN ZIDOVI'!$3:$7</definedName>
    <definedName name="_xlnm.Print_Titles" localSheetId="6">'Urbana oprema'!$3:$8</definedName>
    <definedName name="_xlnm.Print_Titles" localSheetId="2">'Zemeljska dela'!$6:$6</definedName>
    <definedName name="_xlnm.Print_Titles" localSheetId="3">'Zgornji ustroj'!$3:$3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0" i="33" l="1"/>
  <c r="F36" i="26"/>
  <c r="F38" i="26"/>
  <c r="F17" i="26"/>
  <c r="F15" i="26"/>
  <c r="F15" i="25"/>
  <c r="F47" i="25"/>
  <c r="F13" i="33" l="1"/>
  <c r="F118" i="33"/>
  <c r="F116" i="33"/>
  <c r="F115" i="33"/>
  <c r="F114" i="33"/>
  <c r="F113" i="33"/>
  <c r="F110" i="33"/>
  <c r="F108" i="33"/>
  <c r="F105" i="33"/>
  <c r="F103" i="33"/>
  <c r="F102" i="33"/>
  <c r="F101" i="33"/>
  <c r="F100" i="33"/>
  <c r="F99" i="33"/>
  <c r="F95" i="33"/>
  <c r="F92" i="33"/>
  <c r="F90" i="33"/>
  <c r="F87" i="33"/>
  <c r="F84" i="33"/>
  <c r="F82" i="33"/>
  <c r="F77" i="33"/>
  <c r="F75" i="33"/>
  <c r="F73" i="33"/>
  <c r="F71" i="33"/>
  <c r="F69" i="33"/>
  <c r="F67" i="33"/>
  <c r="F65" i="33"/>
  <c r="F63" i="33"/>
  <c r="F61" i="33"/>
  <c r="F59" i="33"/>
  <c r="F53" i="33"/>
  <c r="F50" i="33"/>
  <c r="F48" i="33"/>
  <c r="F46" i="33"/>
  <c r="F44" i="33"/>
  <c r="F42" i="33"/>
  <c r="F40" i="33"/>
  <c r="F38" i="33"/>
  <c r="F36" i="33"/>
  <c r="F34" i="33"/>
  <c r="F32" i="33"/>
  <c r="F30" i="33"/>
  <c r="F28" i="33"/>
  <c r="F26" i="33"/>
  <c r="F24" i="33"/>
  <c r="F22" i="33"/>
  <c r="F20" i="33"/>
  <c r="F17" i="33"/>
  <c r="F15" i="33"/>
  <c r="F11" i="8"/>
  <c r="F20" i="27"/>
  <c r="F18" i="27"/>
  <c r="G49" i="32"/>
  <c r="G47" i="32"/>
  <c r="G34" i="32"/>
  <c r="G32" i="32"/>
  <c r="G30" i="32"/>
  <c r="G28" i="32"/>
  <c r="G26" i="32"/>
  <c r="G23" i="32"/>
  <c r="G21" i="32"/>
  <c r="G19" i="32"/>
  <c r="G16" i="32"/>
  <c r="G14" i="32"/>
  <c r="G13" i="32"/>
  <c r="G45" i="31"/>
  <c r="G43" i="31"/>
  <c r="G41" i="31"/>
  <c r="G39" i="31"/>
  <c r="G27" i="31"/>
  <c r="G25" i="31"/>
  <c r="G23" i="31"/>
  <c r="G15" i="31"/>
  <c r="G13" i="31"/>
  <c r="G12" i="31"/>
  <c r="F156" i="30"/>
  <c r="F154" i="30"/>
  <c r="F152" i="30"/>
  <c r="F151" i="30"/>
  <c r="F147" i="30"/>
  <c r="F145" i="30"/>
  <c r="F143" i="30"/>
  <c r="F141" i="30"/>
  <c r="F139" i="30"/>
  <c r="F137" i="30"/>
  <c r="F135" i="30"/>
  <c r="F133" i="30"/>
  <c r="F131" i="30"/>
  <c r="F128" i="30"/>
  <c r="F125" i="30"/>
  <c r="F122" i="30"/>
  <c r="F121" i="30"/>
  <c r="F113" i="30"/>
  <c r="F111" i="30"/>
  <c r="F109" i="30"/>
  <c r="F107" i="30"/>
  <c r="F105" i="30"/>
  <c r="F102" i="30"/>
  <c r="F100" i="30"/>
  <c r="F97" i="30"/>
  <c r="F95" i="30"/>
  <c r="F94" i="30"/>
  <c r="F91" i="30"/>
  <c r="F88" i="30"/>
  <c r="F85" i="30"/>
  <c r="F82" i="30"/>
  <c r="F81" i="30"/>
  <c r="F78" i="30"/>
  <c r="F77" i="30"/>
  <c r="F70" i="30"/>
  <c r="F68" i="30"/>
  <c r="F66" i="30"/>
  <c r="D64" i="30"/>
  <c r="F64" i="30" s="1"/>
  <c r="F62" i="30"/>
  <c r="F60" i="30"/>
  <c r="F58" i="30"/>
  <c r="F56" i="30"/>
  <c r="D54" i="30"/>
  <c r="F54" i="30" s="1"/>
  <c r="F52" i="30"/>
  <c r="F50" i="30"/>
  <c r="F48" i="30"/>
  <c r="F46" i="30"/>
  <c r="F44" i="30"/>
  <c r="F42" i="30"/>
  <c r="F40" i="30"/>
  <c r="F38" i="30"/>
  <c r="F36" i="30"/>
  <c r="F34" i="30"/>
  <c r="F56" i="26"/>
  <c r="C34" i="2" l="1"/>
  <c r="G37" i="32"/>
  <c r="G29" i="31"/>
  <c r="G47" i="31"/>
  <c r="G51" i="32"/>
  <c r="F115" i="30"/>
  <c r="F158" i="30"/>
  <c r="F72" i="30"/>
  <c r="F58" i="26"/>
  <c r="F61" i="26" s="1"/>
  <c r="F16" i="27"/>
  <c r="F14" i="27"/>
  <c r="F12" i="27"/>
  <c r="F45" i="24"/>
  <c r="F35" i="24"/>
  <c r="F33" i="24"/>
  <c r="F31" i="24"/>
  <c r="F22" i="24"/>
  <c r="F47" i="24"/>
  <c r="F18" i="24"/>
  <c r="F41" i="24"/>
  <c r="F43" i="24"/>
  <c r="G49" i="31" l="1"/>
  <c r="C30" i="2" s="1"/>
  <c r="F161" i="30"/>
  <c r="C24" i="2" s="1"/>
  <c r="G53" i="32"/>
  <c r="C32" i="2" s="1"/>
  <c r="F49" i="24"/>
  <c r="F22" i="27"/>
  <c r="C28" i="2" s="1"/>
  <c r="F37" i="24"/>
  <c r="F31" i="28" l="1"/>
  <c r="F29" i="28"/>
  <c r="F39" i="12"/>
  <c r="F37" i="12"/>
  <c r="F29" i="12" l="1"/>
  <c r="D37" i="28"/>
  <c r="F37" i="28" s="1"/>
  <c r="F35" i="28"/>
  <c r="F33" i="28"/>
  <c r="F27" i="28"/>
  <c r="F25" i="28"/>
  <c r="F23" i="28"/>
  <c r="F21" i="28"/>
  <c r="F19" i="28"/>
  <c r="F17" i="28"/>
  <c r="F15" i="28"/>
  <c r="F13" i="28"/>
  <c r="F11" i="28"/>
  <c r="F50" i="26"/>
  <c r="F39" i="28" l="1"/>
  <c r="C22" i="2" s="1"/>
  <c r="F34" i="26"/>
  <c r="F48" i="26"/>
  <c r="F46" i="26"/>
  <c r="F32" i="26"/>
  <c r="F41" i="26" s="1"/>
  <c r="F26" i="26"/>
  <c r="F24" i="26"/>
  <c r="F22" i="26"/>
  <c r="F19" i="26"/>
  <c r="F13" i="26"/>
  <c r="F52" i="26" l="1"/>
  <c r="F28" i="26"/>
  <c r="F63" i="26" l="1"/>
  <c r="C18" i="2" s="1"/>
  <c r="F20" i="4" l="1"/>
  <c r="F18" i="4"/>
  <c r="F14" i="4"/>
  <c r="F12" i="4"/>
  <c r="F39" i="10"/>
  <c r="F30" i="10"/>
  <c r="F28" i="10"/>
  <c r="E29" i="10"/>
  <c r="F41" i="10"/>
  <c r="F37" i="10" l="1"/>
  <c r="F35" i="10"/>
  <c r="F66" i="25"/>
  <c r="F64" i="25"/>
  <c r="F62" i="25"/>
  <c r="F60" i="25"/>
  <c r="F59" i="25"/>
  <c r="F58" i="25"/>
  <c r="F55" i="25"/>
  <c r="F53" i="25"/>
  <c r="F51" i="25"/>
  <c r="F49" i="25"/>
  <c r="F45" i="25"/>
  <c r="F68" i="25" l="1"/>
  <c r="F32" i="10" l="1"/>
  <c r="F20" i="10"/>
  <c r="D18" i="9" l="1"/>
  <c r="F20" i="9" s="1"/>
  <c r="F16" i="9"/>
  <c r="F19" i="8" l="1"/>
  <c r="F24" i="4" l="1"/>
  <c r="F23" i="4"/>
  <c r="F22" i="4"/>
  <c r="F19" i="4"/>
  <c r="F38" i="25"/>
  <c r="F27" i="25"/>
  <c r="F21" i="25"/>
  <c r="F27" i="8"/>
  <c r="F36" i="25"/>
  <c r="F34" i="25"/>
  <c r="F32" i="25"/>
  <c r="F31" i="25"/>
  <c r="F30" i="25"/>
  <c r="F25" i="25"/>
  <c r="F23" i="25"/>
  <c r="F19" i="25"/>
  <c r="F17" i="25"/>
  <c r="F13" i="25"/>
  <c r="F40" i="25" l="1"/>
  <c r="F70" i="25" s="1"/>
  <c r="C16" i="2" s="1"/>
  <c r="F14" i="24" l="1"/>
  <c r="F20" i="24"/>
  <c r="F16" i="24"/>
  <c r="F12" i="24"/>
  <c r="F24" i="24" l="1"/>
  <c r="F51" i="24" s="1"/>
  <c r="C26" i="2" s="1"/>
  <c r="F33" i="12"/>
  <c r="F49" i="12"/>
  <c r="D45" i="12"/>
  <c r="F25" i="12"/>
  <c r="F23" i="12"/>
  <c r="F25" i="8"/>
  <c r="F23" i="8"/>
  <c r="F22" i="10"/>
  <c r="F13" i="8" l="1"/>
  <c r="F15" i="8"/>
  <c r="F31" i="12"/>
  <c r="F27" i="12"/>
  <c r="F21" i="4"/>
  <c r="F17" i="4"/>
  <c r="F10" i="4"/>
  <c r="F26" i="4" l="1"/>
  <c r="F45" i="12" l="1"/>
  <c r="F47" i="12"/>
  <c r="F43" i="12"/>
  <c r="F41" i="12"/>
  <c r="F35" i="12"/>
  <c r="F21" i="12"/>
  <c r="F19" i="12"/>
  <c r="F17" i="12"/>
  <c r="F15" i="12"/>
  <c r="F13" i="12"/>
  <c r="F11" i="12"/>
  <c r="F18" i="9"/>
  <c r="F14" i="9"/>
  <c r="F18" i="10"/>
  <c r="F51" i="12" l="1"/>
  <c r="C20" i="2" s="1"/>
  <c r="F24" i="10" l="1"/>
  <c r="F21" i="8"/>
  <c r="F16" i="10"/>
  <c r="F10" i="10"/>
  <c r="F14" i="10"/>
  <c r="F12" i="9"/>
  <c r="F12" i="10"/>
  <c r="F10" i="9"/>
  <c r="F9" i="8"/>
  <c r="F17" i="8"/>
  <c r="F29" i="8" l="1"/>
  <c r="F43" i="10"/>
  <c r="C12" i="2" s="1"/>
  <c r="C14" i="2"/>
  <c r="F22" i="9"/>
  <c r="C10" i="2" l="1"/>
  <c r="C8" i="2"/>
  <c r="C36" i="2" l="1"/>
  <c r="C38" i="2" s="1"/>
  <c r="C40" i="2" s="1"/>
  <c r="C42" i="2" s="1"/>
  <c r="C44" i="2" s="1"/>
</calcChain>
</file>

<file path=xl/sharedStrings.xml><?xml version="1.0" encoding="utf-8"?>
<sst xmlns="http://schemas.openxmlformats.org/spreadsheetml/2006/main" count="896" uniqueCount="419">
  <si>
    <t>kos</t>
  </si>
  <si>
    <r>
      <t>m</t>
    </r>
    <r>
      <rPr>
        <sz val="11"/>
        <rFont val="Arial"/>
        <family val="2"/>
        <charset val="238"/>
      </rPr>
      <t>²</t>
    </r>
  </si>
  <si>
    <t>ozn.</t>
  </si>
  <si>
    <t>postavka / enota</t>
  </si>
  <si>
    <t>količina</t>
  </si>
  <si>
    <t>EUR/enoto</t>
  </si>
  <si>
    <t>EUR</t>
  </si>
  <si>
    <t>A.</t>
  </si>
  <si>
    <t>PREDHODNA IN PRIPRAVLJALNA DELA</t>
  </si>
  <si>
    <r>
      <t>m</t>
    </r>
    <r>
      <rPr>
        <vertAlign val="superscript"/>
        <sz val="11"/>
        <rFont val="Arial CE"/>
        <family val="2"/>
        <charset val="238"/>
      </rPr>
      <t>3</t>
    </r>
  </si>
  <si>
    <t>B.</t>
  </si>
  <si>
    <t>ZEMELJSKA DELA</t>
  </si>
  <si>
    <t>C.</t>
  </si>
  <si>
    <t>ZGORNJI USTROJ IN TLAKI</t>
  </si>
  <si>
    <t>SKUPAJ</t>
  </si>
  <si>
    <t>D.</t>
  </si>
  <si>
    <t>m'</t>
  </si>
  <si>
    <t>DDV 22%</t>
  </si>
  <si>
    <t>Popis del</t>
  </si>
  <si>
    <t>m</t>
  </si>
  <si>
    <t>Nakladanje in odvoz odvečnega materiala vseh vrst in kategorij od izkopov na deponijo za to vrsto materiala. Cena vključuje vse stroške vključno z stroškom deponiranja.</t>
  </si>
  <si>
    <t>€/enoto</t>
  </si>
  <si>
    <t>VODOVOD</t>
  </si>
  <si>
    <t>Zakoličba vodovoda, postavitev gradbenih profilov in zavarovanje profilov.</t>
  </si>
  <si>
    <t>m2</t>
  </si>
  <si>
    <t>Strojni izkop jarka za vodovod (po detajlu položitve) v terenu III. ktg z deponijo ob strani.</t>
  </si>
  <si>
    <t>m3</t>
  </si>
  <si>
    <t>Planiranje kanala s točnostjo +-2cm v terenu vseh ktg.</t>
  </si>
  <si>
    <t>Dobava in vgradnja peščenega materiala za izdelavo posteljice debeline 10 cm, s planiranjem v projektiranem padcu</t>
  </si>
  <si>
    <t>Dobava in vgradnja peščenega materiala za zasip. Pesek z zrni brez ostrih robov, premera do 4 mm. Zasip se izvede do višine 20 cm nad cevjo in dobro komprimira.</t>
  </si>
  <si>
    <t>Zasip jarka s tamponskim materialom v celoti, granulacije 0-32 mm, v slojih 30 cm s sprotnim komprimiranjem do zbitosti Ev1&gt;100Mpa in Ev2/Ev1 &lt;2,0 z meritvijo z krožno ploščo in potrdilom o ustreznosti</t>
  </si>
  <si>
    <t>Nakladanje in odvoz odvečnega materiala vseh ktg. od izkopa na deponijo, vključno s stroškom deponiranja.</t>
  </si>
  <si>
    <t>METEORNA KANALIZACIJA</t>
  </si>
  <si>
    <t>Zakoličba kanala in postavitev gradbenih profilov.</t>
  </si>
  <si>
    <t>Strojni izkop materiala za kanal v terenu III. ktg z deponijo ob strani.</t>
  </si>
  <si>
    <t>Izvedba zaščite križanja kanalizacije z drugimi komunalnimi napravami.</t>
  </si>
  <si>
    <t>Strojni zasip kanala cevovoda s tamponom s komprimacijo v slojih 30 cm.</t>
  </si>
  <si>
    <t>Nakladanje in odvoz odvečnega materiala vseh ktg. od izkopa na deponijo za tovrstni material.</t>
  </si>
  <si>
    <t>Izvedba priključka cevi v obstoječi meteorni jašek, kompletno vsa dela in materiali.</t>
  </si>
  <si>
    <t>PROMETNA SIGNALIZACIJA IN DRUGA OPREMA</t>
  </si>
  <si>
    <t>enota</t>
  </si>
  <si>
    <t xml:space="preserve">Dobava in vgradnja nevezane nosilne plasti iz tamponskega materiala 0-32 mm v debelini min. 40 cm s komprimiranjem, zbitost do predpisane stopnje. (Obračun v komprimiranjem stanju) </t>
  </si>
  <si>
    <t>Izdelava tankoslojne talne signalizacije z enokomponentno belo barvo, strojno, debelina plasti suhe snovi min 200 μm,  s posipom s steklenimi perlicami min 200 g/m2</t>
  </si>
  <si>
    <t>Pogoji izvedbe vodovoda :</t>
  </si>
  <si>
    <t>PEHD cevi in ostali PEHD materiali</t>
  </si>
  <si>
    <t>Cevi morajo ustrezati standardu EN 12201. Vse cevi morajo biti v kolutuh po 50m ali 100m oz. 6 ali 12m palicah - dolžino koluta ali palice določi naročnik ob vsakem naročilu.  Vse PE 100 cevi morajo biti istega prizvajalca. 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Prosta prirobnica za montažo na končnik iz PE100, izdelana iz PP ojačenega s steklenimi vlakni in s kovinskim jedrom.</t>
  </si>
  <si>
    <t>A</t>
  </si>
  <si>
    <t>B</t>
  </si>
  <si>
    <t>C</t>
  </si>
  <si>
    <t>D</t>
  </si>
  <si>
    <t>E</t>
  </si>
  <si>
    <t>F</t>
  </si>
  <si>
    <t>G</t>
  </si>
  <si>
    <t>H</t>
  </si>
  <si>
    <t>Zakoličba in postavitev gradbenih profilov z zavarovanjem višin</t>
  </si>
  <si>
    <t>PREDHODNA IN PRIPRAVLJALNA DELA SKUPAJ :</t>
  </si>
  <si>
    <t>Strojni izkop materiala III. ktg z nakladanjem in odvozom v začasno deponijo na lokaciji.</t>
  </si>
  <si>
    <t>ZEMELJSKA DELA SKUPAJ :</t>
  </si>
  <si>
    <t>Dobava in vgradnja nosilnega sloja asfaltne plasti debeline 6 cm z bitudrobirjem frakcije 0/22mm iz (AC 22 base) B 50/70 A4 apnenčevega agregata. Vključno s površino koritnic in muld.</t>
  </si>
  <si>
    <t>Dobava in vgradnja tipskih robnikov dimenzije 15/25 cm na betosko podlago po detajlu, kompletno z vsemi deli in materiali. Vse vrste položitve v premah in krivinah.</t>
  </si>
  <si>
    <t>Izdelava cestnih požiralnikov s peskolovom, fi 50 cm, z vtokom z lž rešetko, kompletno z betoniranjem temelja, priključkom cevi in rešetko.</t>
  </si>
  <si>
    <t>METEORNA KANALIZACIJA SKUPAJ</t>
  </si>
  <si>
    <t>KABELSKA KANALIZACIJA ZA ELEKTROENERGETSKE IN KOMUNIKACIJSKE VODE</t>
  </si>
  <si>
    <t>Dobava in vgradnja cevi STIGMAFLEX 160 mm v bloku 2 x 4 vzporednih cevi vključno s spojkami in distančnikinje. Obračun na meter vgrajene cevi.</t>
  </si>
  <si>
    <t>Dobava in vgradnja cevi PE cevi 2x50 mm, dvojček, vključno s spojkami. Obračun na meter vgrajene cevi.</t>
  </si>
  <si>
    <t>Dobava in vgradnja podložnega betona deb. do 10 cm, C10/15</t>
  </si>
  <si>
    <t>Izdelava dvostranskega opaža temelja, opaženje, razopaženje in čiščenje</t>
  </si>
  <si>
    <t>Izdelava dvostranskega opaža zidu, opaženje, razopaženje in čiščenje</t>
  </si>
  <si>
    <t>Strojno vgrajevanje betona v temelj, C 25/30, XC2, PV-I, z oblikovanjem in zaribanjem vidnih površin.</t>
  </si>
  <si>
    <t>Strojno vgrajevanje betona v zid, C 25/30, XC2, PV-I, z oblikovanjem in zaribanjem vidnih površin.</t>
  </si>
  <si>
    <t>Dobava in vgradnja armature. V ceni armature je tudi vgradnja distančnikov, razdelilnih košar in vsega pomožnega materiala za montažo armature. V ceni morajo biti upoštevani vsi potrebni preklopi mrežne armature in izvedba delovnih stikov.</t>
  </si>
  <si>
    <t>RA fi 8 mm S 500B</t>
  </si>
  <si>
    <t>kg</t>
  </si>
  <si>
    <t>RA fi 10 mm S 500B</t>
  </si>
  <si>
    <t>R385 MA 500/560</t>
  </si>
  <si>
    <t>STOPNIŠČE</t>
  </si>
  <si>
    <t>Zakoličba stopnišča s postavitvijo gradbenih višin.</t>
  </si>
  <si>
    <t>Izdelava opaža stopnišča, opaženje, razopaženje in čiščenje</t>
  </si>
  <si>
    <t>Izvedba drenažnega zasipa za zidom, granulacija 16/32 mm z ločilnim geotekstilom natezne trdnosti 15/15 kN/m proti terenu in zasipu.</t>
  </si>
  <si>
    <t xml:space="preserve">Vgradnja demontirane ograje na odseku med obstoječo ograjo zida in novo ograjo stopnic. Prilagoditev obstoječe ograje in pritrditev. Vsa dela in materiali. </t>
  </si>
  <si>
    <t>Strojno štokanje nastopne površine stopnic.</t>
  </si>
  <si>
    <t>Dobava in vgradnja prometnega znaka kompletno s stebričkom in temeljem, višina do 3,00 m, znak 2102</t>
  </si>
  <si>
    <t>PROMETNA SIGNALIZACIJA</t>
  </si>
  <si>
    <t>označba 5121, črtice 1/1/1 širine 12 cm bela barva</t>
  </si>
  <si>
    <t>označba 5112, polna črta širine 10 cm bela barva</t>
  </si>
  <si>
    <t>označba 5356-1, širine 10 cm, bela barva</t>
  </si>
  <si>
    <t>označba 5411, puščica dolžine 3 m, bela barva</t>
  </si>
  <si>
    <t>Rekonstrukcija parkirišča, Kolodvorska cesta 5 in 7</t>
  </si>
  <si>
    <t>Strojna rušitev kamnitih zidanih zidov vključno s temeljem, vseh dimenzij z nakladanjem in odvozom ruševin na deponijo ali v recikliranje. Povprečna vertikalna dimenzija zida do 1,5 m, povprečna debelina 50 cm.</t>
  </si>
  <si>
    <t>Rušitev obstoječe meteorne in fekalne kanalizacije vključno z jaški in požiralniki z  nakladanjem in odvozom ruševin na deponijo ali v recikliranje.</t>
  </si>
  <si>
    <t>Demontaža obstoječe žične ograje višine ca 2,00 m in stebrov z vsemi potrebnimi odrezi, z rušenjem temelja, z  nakladanjem in odvozom ruševin na deponijo ali v recikliranje.</t>
  </si>
  <si>
    <t>Nakladanje in odvoz odvečnega zemeljskega materiala III. kategorije iz začasne in vgradnja v nasip s komprimiranjem v slojih 30 cm.</t>
  </si>
  <si>
    <t>Dobava in vgradnja geotekstila. Neto površina brez upoštevanja preklopov. (geotekstil natezne trdnosti 15/15 kN/m) Geotekstil se uporabi v primeru zemeljskega materiala planuma izkopa po navodilih nadzora. (upoštevano 40 % površine)</t>
  </si>
  <si>
    <t>Dobava in vgradnja humusnega materiala v sloju 20 cm s fino izravnavo in zatravitvijo</t>
  </si>
  <si>
    <t>STOPNIŠČE IN PODPORNI ZIDOVI</t>
  </si>
  <si>
    <t>STOPNIŠČE SKUPAJ</t>
  </si>
  <si>
    <t>PODPORNI ZIDOVI</t>
  </si>
  <si>
    <t>PODPORNI ZIDOVI SKUPAJ</t>
  </si>
  <si>
    <t>Betonski tlak pred stavbo Kolodvorska 5</t>
  </si>
  <si>
    <t>Strojno zarezovanje dilatacij globine 5 cm v poljih največje dolžine stranice 4,00 m, čiščenje dilatacij in zapolnitev z dilatacijskim kitom svetlo sive barve.</t>
  </si>
  <si>
    <t>Dobava in vgradnja ločilnega sloja med tamponom in talno ploščo (natron papir ali namenska folija) neto površina</t>
  </si>
  <si>
    <t>Obdelava vidne površine AB plošče s strojnim štokanjem in impregnacijo. Protizdrsna odpornost za zunanjejavne površine R-12.</t>
  </si>
  <si>
    <t>Izdelava stranskega opaža talne plošče. Montaža, demontaža, čiščenje, fina nivelacija in opiranje, kompletno vsa dela in materiali.</t>
  </si>
  <si>
    <t>Izdelava dilatacij proti robnim konstrukcijam s trakom iz stiropora širine 10 mm in zaponitvijo z dilatacijskim kitom svetlo sive barve.</t>
  </si>
  <si>
    <t>ZGORNJI USTROJ IN TLAKI SKUPAJ :</t>
  </si>
  <si>
    <t>Dobava in vgradnja prometnega znaka kompletno s stebričkom in temeljem, višina do 3,00 m, znak 2436</t>
  </si>
  <si>
    <t>Dobava in vgradnja prometnega znaka kompletno s stebričkom in temeljem, višina do 3,00 m, znak 2441</t>
  </si>
  <si>
    <t>označba 5111, polna črta širine 10 cm bela barva</t>
  </si>
  <si>
    <t>označba 5321, širine 20 cm, bela barva</t>
  </si>
  <si>
    <t>označba 5211, širine 50 cm bela barva</t>
  </si>
  <si>
    <t>Dobava in vgradnja ograje višine nad terenom 1,10 m, oblikovana kot tipske cestne ograje, vroče cinkana in barvana.</t>
  </si>
  <si>
    <t>Zakoličba zidov s postavitvijo gradbenih višin.</t>
  </si>
  <si>
    <t>Dobava in vgradnja pocinkane in barvane panelne tipske ograje višine  1,10 m, razdalja med stebrički 2,50 m. Pritrditev z vijačenjem na krono zida. Barva po izbiri investitorja.</t>
  </si>
  <si>
    <t xml:space="preserve">STOPNIŠČE IN PODPORNI ZIDOVI SKUPAJ </t>
  </si>
  <si>
    <t>URBANA OPREMA</t>
  </si>
  <si>
    <t>Zakoličba objekta s postavitvijo gradbenih višin.</t>
  </si>
  <si>
    <t>2</t>
  </si>
  <si>
    <t>3</t>
  </si>
  <si>
    <t>6</t>
  </si>
  <si>
    <t xml:space="preserve">Planiranje planuma s komprimiranjem na zemeljskem materialu III., IV. In V. kategorije, izravnava udolbin s tamonskim materialom  0-32 mm in komprimacijo do predpisane stopnje. </t>
  </si>
  <si>
    <t>7</t>
  </si>
  <si>
    <t xml:space="preserve">Dobava in vgradnja nevezane nosilne plasti iz tamponskega materiala 0-32 mm v debelini min. 30 cm s komprimiranjem, zbitost do predpisane stopnje zbitosti. V postavki je vključeno tudi fino planiranje površine pred asfaltiranjem. (Obračun v komprimiranjem stanju) </t>
  </si>
  <si>
    <t>PLATO ZA ODPADKE 1</t>
  </si>
  <si>
    <t>E1</t>
  </si>
  <si>
    <t>E2</t>
  </si>
  <si>
    <t>FEKALNA KANALIZACIJA</t>
  </si>
  <si>
    <t>I</t>
  </si>
  <si>
    <t>Zemeljska dela za izvedbo stopnišča in zidov so upoštevana v izkopih za parkirišče.</t>
  </si>
  <si>
    <t>Zemeljska dela za izvedbo urbane opreme so upoštevana v izkopih za parkirišče.</t>
  </si>
  <si>
    <t>Strojno vgrajevanje betona v talno ploščodebeline 15 cm, C 25/30, XC2, PV-I, z izravnavo, zaribanjem in zagladitvijo vidne površine v izmeri 9 m2.</t>
  </si>
  <si>
    <t>PLATO ZA ODPADKE 2</t>
  </si>
  <si>
    <t>PLATO ZA ODPADKE 1 SKUPAJ :</t>
  </si>
  <si>
    <t>PLATO ZA ODPADKE 2 SKUPAJ :</t>
  </si>
  <si>
    <t>DRUGA OPREMA</t>
  </si>
  <si>
    <t>DRUGA OPREMA SKUPAJ :</t>
  </si>
  <si>
    <t>Dobava in vgradnja pocinkane in barvane panelne tipske ograje višine 2,00 m, razdalja med stebrički 2,50 m. Pritrditev z vijačenjem na tla. Barva po izbiri investitorja.</t>
  </si>
  <si>
    <t>1</t>
  </si>
  <si>
    <t>Dobava in vgradnja klopi z naslonjalom s kovinsko pocinkano in barvano konstrukcijo in lesenimi letvami na sedalu in naslonjalu s pritrdili na nogah. Dolžina 2,50 m. Potrditev izbora s strani investitorja.</t>
  </si>
  <si>
    <t>Dobava in vgradnja stojala za kolesa iz nerjaveče kovinske konstrukcije za 4 do 5 koles s pritrdili na nogah. Potrditev izbora s strani investitorja.</t>
  </si>
  <si>
    <t>Dobava in vgradnja koša za ločene frakcije odpadkov, dimenzije 1080x320x980 mm, referenčni izdelek STREETPARK MAG Litter bin KMA312 Potrditev izbora s strani investitorja.</t>
  </si>
  <si>
    <t>K</t>
  </si>
  <si>
    <t>PRESTAVITEV PLINA</t>
  </si>
  <si>
    <t>L</t>
  </si>
  <si>
    <t>PRESTAVITEV PLINA SKUPAJ :</t>
  </si>
  <si>
    <t>FEKALNA KANALIZACIJA SKUPAJ</t>
  </si>
  <si>
    <t>Izdelava peskolova za priključek vertzikale strešne vode, fi 30 cm, s priključkom vertikale, kompletno z betoniranjem temelja, priključkom cevi in pokrovom z nerjavečim okvirjem in pokrovom z vgrajenim betonskim tlakom.</t>
  </si>
  <si>
    <t>dobava in vgradnja kanalet z vtokom z rego. Nazivna veikost kanalet 20x20 cm, kanalete s padcem (0,5%), peskolovi na iztoku v odvodno cev (3 peskolovi). Kompletno z vsemi deli in materiali.</t>
  </si>
  <si>
    <t>Izvedba priključitve obstoječega hišnega iztoka v nov jašek. Kompletno vsa dela in materiali.</t>
  </si>
  <si>
    <t>ZEMELJSKA IN GRADBENA DELA ZA CEVOVOD</t>
  </si>
  <si>
    <t>Strojni in ročni izkop sondažnih jam za ugotovitev položaja obstoječih komunalnih naprav in vodovoda na mestih kjer se demontirajo obstoječi vodovodni sestavi, v terenu vseh kategorij z deponijo ob strani.</t>
  </si>
  <si>
    <t>Strojni zasip kanala cevovoda z izkopanim materialom s komprimacijo v slojih 30 cm.</t>
  </si>
  <si>
    <t>Dobava in vgraditev medeninastih oznak za označitev vodovoda.</t>
  </si>
  <si>
    <t>Obbetoniranje lomov in izdelava sidrnih blokov v betonu C10/15, kompletno z vsemi deli in materiali</t>
  </si>
  <si>
    <t>Izdelava sidrnega bloka za tlačni preizkus na LŽ cevi. Izvedba iz C16/20, z 0,4 m3/m1. Kompletna izvedba.</t>
  </si>
  <si>
    <t>Zaščita križanja predvidenega vodovoda z obstoječimi komunalnimi napravami. Pri izvedbi je potrebno upoštevati določila tehničnih pravilkov za križanje komunalnih naprav.</t>
  </si>
  <si>
    <t>Odstranitev sidrnih blokov z odvozom materiala na deponijo.</t>
  </si>
  <si>
    <t>Obzidava jaškov za zasune in hidrante z opeko nf v CM 1:3, vključno z vsem potrebnim materialom.</t>
  </si>
  <si>
    <t>GRADBENA DELA SKUPAJ</t>
  </si>
  <si>
    <t>MONTAŽNA DELA</t>
  </si>
  <si>
    <t>Razvoz in raznos fazonov in spojk, ter cevi od deponije do izkopanega jarka, polaganje v njem ter poravnanje v horizontalni in vertikalni smeri.</t>
  </si>
  <si>
    <t>teže do 100 kg</t>
  </si>
  <si>
    <t>teže nad 100 kg</t>
  </si>
  <si>
    <t>Montaža fazonov s spoji na prirobnico</t>
  </si>
  <si>
    <t>DN 80 mm</t>
  </si>
  <si>
    <t>DN 100 mm</t>
  </si>
  <si>
    <t>Montaža armatur s spoji na prirobnico</t>
  </si>
  <si>
    <t>Montaža DUKTIL cevi na kozarec</t>
  </si>
  <si>
    <t xml:space="preserve">Montaža DUKTIL fazonskih kosov na kozarec </t>
  </si>
  <si>
    <t>Montaža ogrlice tip IMP z zaporo in vgradno garnituro</t>
  </si>
  <si>
    <t>DN 100/32</t>
  </si>
  <si>
    <t>Izpiranje in razkuževanje cevovoda z zapiranjem in odpiranjem vode ter izstavitvijo ustreznega potrdila</t>
  </si>
  <si>
    <t>Tlačni preizkus cevovoda in vseh vrst spojev na 1,5 x obratovalni tlak, s polnjenjem vode, z uporabo registrirnega manometra, ter izdajo potrdila.</t>
  </si>
  <si>
    <t>do fi 100 mm</t>
  </si>
  <si>
    <t>Funkcionalni preizkus hidrantov z izdajo potrdila.</t>
  </si>
  <si>
    <t>Rezanje obstoječih in novih cevi z brušenjem koncev</t>
  </si>
  <si>
    <t>Kemični izvid</t>
  </si>
  <si>
    <t>Bakteriološki izvid.</t>
  </si>
  <si>
    <t>Izdelava katastra zgrajenih naprav.</t>
  </si>
  <si>
    <t>MONTAŽNA DELA SKUPAJ:</t>
  </si>
  <si>
    <t>SPECIFIKACIJA IN PREDRAČUN VODOVODNEGA MATERIALA</t>
  </si>
  <si>
    <t xml:space="preserve">PE 100 cevi </t>
  </si>
  <si>
    <t>Duktilne cevi L=6 m</t>
  </si>
  <si>
    <t>DN 100</t>
  </si>
  <si>
    <t>Duktilne cevi, vmesni kosi brez obojk za dolžine ca 500 do 2000 mm</t>
  </si>
  <si>
    <t>Fazonski kosi DUKTIL</t>
  </si>
  <si>
    <t>F DN 100 mm</t>
  </si>
  <si>
    <t>N 80 mm</t>
  </si>
  <si>
    <t>MMK 100mm/22st</t>
  </si>
  <si>
    <t>MMK 100mm/30st</t>
  </si>
  <si>
    <t>Okrogla cestna kapa</t>
  </si>
  <si>
    <t>Ovalna cestna kapa</t>
  </si>
  <si>
    <t>Armature z vgradno garnituro</t>
  </si>
  <si>
    <t>ogrlica tip IMP z zaporo in vgradno garnituro</t>
  </si>
  <si>
    <t>NL fi 100/1"</t>
  </si>
  <si>
    <t>NL fi 100/2"</t>
  </si>
  <si>
    <t>Podzemni hidrant DN 80 mm</t>
  </si>
  <si>
    <t>SPECIFIKACIJA VODOVODNEGA MATERIALA SKUPAJ:</t>
  </si>
  <si>
    <t xml:space="preserve">Izdelava AB vodomernega jaška notranje dimenzije 1,00 x1,00x1,40 m z vodomerom 1", pokrovom 60x60 cm 400 kN, kompletno z vsemi deli in materiali. </t>
  </si>
  <si>
    <t>DN 100/63</t>
  </si>
  <si>
    <t>Izvedba cevovoda PE 32 mm za provizorično vodooskrbo s povezavo na obstoječi cevovod, izvedbo odcepov in prevezav na obstoječe priključne cevovode. Kompletno vsa zemeljska, montažna dela in material.</t>
  </si>
  <si>
    <t>d 32 mm</t>
  </si>
  <si>
    <t>d 63 mm</t>
  </si>
  <si>
    <t xml:space="preserve">E exp 100 mm </t>
  </si>
  <si>
    <t>FFR DN 100/80 mm</t>
  </si>
  <si>
    <t>FF DN 100 L=200 mm</t>
  </si>
  <si>
    <t>VODOVOD SKUPAJ:</t>
  </si>
  <si>
    <t>Cevi iz duktilne litine</t>
  </si>
  <si>
    <t>Cevi morajo biti izdelane iz nodularne litine z navadnim (STD, TYT) in sidrnim (STD VI, TYT SIT+) EPDM tesnilom, najmanj preferiranega tlačnega razreda, opredeljenega v specifikaciji spodaj, dolžina posamezne cevi je 6m. Spoji s sidrnim tesnilom morajo omogočati delovni tlak najmanj PN16.  
Cevi morajo biti izdelane na obojko v skladu s SIST EN 545:2010. Na zunanji strani morajo biti zaščitene z aktivno galvansko zaščito, ki omogoča vgradnjo cevi tudi v agresivno zemljino z zlitino Zn + Al debeline 400 g/m2 (v razmerju 85% Zn + Al) z zaključnim slojem, na notranji strani pa s cementno oblogo vse v skladu z EN545:2010. Cementna obloga mora biti narejena s pitno vodo, s cementom po klasifikaciji CEM III, v skladu z EN197-1 s CE oznako (certifikat). Opremljene morajo biti z odgovarjajočimi tesnili v skladu z SIST EN 681-1 (certifikat), katerih dobava je zajeta v ponudbi cevovoda. Vse cevi in cevni material morajo biti istega proizvajalca. kvaliteta cevi C50.</t>
  </si>
  <si>
    <t>Spojniki za cevi iz duktilne litine</t>
  </si>
  <si>
    <t xml:space="preserve">Spojniki so izdelani iz nodularne litine na obojko  v skladu z SIST EN 545:2010 z zunanjo in notranjo epoksi zaščito min. debeline 70 mikronov po postopku kataforeze ali 250 mikronov po klasičnem postopku. Kakovost barvanih površin po klasičnem postopku mora biti potrjena z GSK certifikatom. Opremljeni morajo biti z odgovarjajočimi tesnili v skladu z SIST EN 681-1, katerih dobava je zajeta v ponudbi fazonskega kosa.  </t>
  </si>
  <si>
    <t>Spojniki s prirobnico</t>
  </si>
  <si>
    <t xml:space="preserve">Spojniki so izdelani iz nodularne litine v skladu z SIST EN 545:2010 z zunanjo in notranjo epoksi zaščito min. debeline 70 mikronov po postopku kataforeze ali 250 mikronov po klasičnem postopku. Spojniki imajo lahko fiksno ali mobilno prirobnico. Kakovost barvanih površin po klasičnem postopku je zagotovljena z GSK certifikatom. </t>
  </si>
  <si>
    <t>Tesnila</t>
  </si>
  <si>
    <t>Tesnila morajo imeti jedro iz jekla, ki služi kot nosilni element, da prevzema nase pritisno silo in preprečuje iztisnitev tesnila iz spoja obroča in so profilirane oblike (na notranjem premeru ojačitev okrogle oblike). Material tesnila mora biti EPDM elastomerna guma ter mora biti testiran za pitno vodo.</t>
  </si>
  <si>
    <t>Zasun EV kratka izvedba</t>
  </si>
  <si>
    <t>Prirobnični  zasuni za pitno vodo morajo biti izdelani iz nodularne litine, z epoxy zaščito minimalne debeline 250 mikronov. Kakovost barvanih površin mora biti potrjena z GSK certifikatom. Klin zasuna je zaščiten z EPDM elastomerno gumo. Vreteno zasuna je izdelano iz nerjavečega jekla. EPDM elastomer in epoxy barva morata biti v skladu s predpisom W 270 in živilsko neoporečna, odobrena s strani slovenske inštitucije (upoštevajoč KTW priporočila) v skladu s slovensko zakonodajo. EPDM zmes mora ustrezati EN 681. Izdelek mora v celoti ustrezati EN normi 1074/2. Zasuni do vključno DN 200 morajo imeti navojni adapter, ki omogoča navojno pritrditev vgradne garniture brez dodatnih zatičev oziroma vijakov na vretenu zasuna.</t>
  </si>
  <si>
    <t>Univerzalne spojke</t>
  </si>
  <si>
    <t xml:space="preserve">Univerzalne spojke z neizvlečnim spojem morajo imeti povšinsko zaščito Rilsan Nylon 11 ali zaščito z epoxy premazom minimalne debeline 250 mikronov, vijaki Zn3 pocinkani, teflonizirani Sheraplex ali nerjaveči, tesnila morajo biti iz EPDM WRAS ali KTW certificirana, material v skladu z EN 1563. Univerzalne spojke morajo imeti vgrajen sistem proti izvleku, ki omogoča sidranje in preprečuje zdrs s cevi. Vsak spoj omogoča vsaj 4° osnega zamika. Vse ponujene univerzalne spojke morajo biti istega proizvajalca in morajo zadostiti navedenim razponom, zahtevanim pri vsaki dimenziji, navedeni v spodnjem popisu. </t>
  </si>
  <si>
    <t>Hidranti</t>
  </si>
  <si>
    <t>Telo podzemnega hidranta mora biti iz duktilne litine GGG 400. Hidrant mora biti opremljen z izpustno odprtino po kateri odteče stoječa voda iz hidranta. Ustrezati morajo standardu DIN 3221.</t>
  </si>
  <si>
    <t>KABELSKA KANALIZACIJA ZA ELEKTRIKO NN</t>
  </si>
  <si>
    <t>Dobava in vgradnja cevi STIGMAFLEX 110 mm v bloku 1, 2, 5 in 6 vzporednih cevi vključno s spojkami in distančniki. Obračun na meter vgrajene cevi.</t>
  </si>
  <si>
    <t>K1</t>
  </si>
  <si>
    <t>Dobava in vgradnja cevi STIGMAFLEX 75 mm v bloku 1 in, 2 vzporednih cevi vključno s spojkami in distančniki. Obračun na meter vgrajene cevi.</t>
  </si>
  <si>
    <t>K2</t>
  </si>
  <si>
    <t>K3</t>
  </si>
  <si>
    <t>KABELSKA KANALIZACIJA ZA KOMUNIKACIJE</t>
  </si>
  <si>
    <t>KABELSKA KANALIZACIJA ZA JAVNO RAZSVEZLJAVO</t>
  </si>
  <si>
    <t>KABELSKA KANALIZACIJA ZA KOMUNIKACIJE SKUPAJ</t>
  </si>
  <si>
    <t>KABELSKA KANALIZACIJA ZA JAVNO RAZSVETLJAVO SKUPAJ</t>
  </si>
  <si>
    <t>Dobava in vgradnja tipskega betonskega jaška notranje dimenzije 150x150x180 cm za energetske vode, kompletno z izkopom v terenu vseh kategori,z izdelavo podloge (temelja) vgradnjo jaška, krovne plošče, zasipom s tamponom, vsa dela in materiali. Vključno z dobavo in vgradnjo lž pokrova 60x60 cm nosilnosti 400 kN z betonskim vencem. Vsa dela in materiali.</t>
  </si>
  <si>
    <t>Dobava in vgradnja betonskega cevnega revizijskega jaška fi 80 cm za komunikacijske vode, kompletno z izkopom v terenu vseh kategorij, z izdelavo podloge (temelja) in vgradnjo cevi, zasipom s tamponom, vsa dela in materiali. Višina jaška do 0,80 m. Vključno z dobavo in vgradnjo lž pokrova 60x60 cm nosilnosti 400 kN z betonskim vencem. Vsa dela in materiali.</t>
  </si>
  <si>
    <t>Dobava in vgradnja betonskega cevnega revizijskega jaška fi 80 cm za komunikacijske vode, kompletno z izkopom v terenu vseh kategorij, z izdelavo podloge (temelja) vgradnjo jaška, z zasipom s tamponom, vgradnjo nerjavečega okvirja in pokrova s polnilom v štokanem betonu (kot betonski tlak), kompletno z betonskim obročem. Pohoden in povozen z vozili mase do 3,5 tone, dimenzije pokrova 60 x 60 cm z vgradnjo tlaka tiskanega betona. Kompletno vsa dela in materiali.</t>
  </si>
  <si>
    <t>URBANA OPREMA SKUPAJ :</t>
  </si>
  <si>
    <t>Dobava in vgradnja dvokrilnih vrat širine 1.20 m in višine 2,00 m, istega sistema kot je panelna tipska ograja. Opremljena s ključavnico s cilindričnik vložkom.</t>
  </si>
  <si>
    <t>ZASADITEV</t>
  </si>
  <si>
    <t>ZASADITEV SKUPAJ :</t>
  </si>
  <si>
    <t>označba 5352-1, park. za invalide, širine 10 cm, s simbolom, rumena barva</t>
  </si>
  <si>
    <t>Dobava in vgradnja tipskega betonskega jaška notranje dimenzije 80x80x80 cm za javno razsvetljavo, kompletno z izkopom v terenu vseh kategori, z izdelavo podloge (temelja) vgradnjo jaška, zasipom s tamponom, vgradnjo nerjavečega okvirja in pokrova s polnilom v štokanem betonu (kot betonski tlak), kompletno z betonskim obročem. Pohoden in povozen z vozili mase do 3,5 tone, dimenzije pokrova 60 x 60 cm z vgradnjo tlaka tiskanega betona. Kompletno vsa dela in materiali.</t>
  </si>
  <si>
    <t>Dobava in vgradnja tipskega betonskega jaška notranje dimenzije 120x120x120 cm za energetske vode, kompletno z izkopom v terenu vseh kategorij, z izdelavo podloge (temelja) vgradnjo jašk, krovne plošče, zasipom s tmaponom, vsa dela in materiali. Vključno z dobavo in vgradnjo lž pokrova 60x60 cm nosilnosti 400 kN z betonskim vencem. Vsa dela in materiali.</t>
  </si>
  <si>
    <t>M</t>
  </si>
  <si>
    <t>N</t>
  </si>
  <si>
    <t>ELEKTROENERGETSKA INFRASTRUKTURA</t>
  </si>
  <si>
    <t>JAVNA RAZSVETLJAVA</t>
  </si>
  <si>
    <t>ELEKTROINSTALACIJSKA DELA</t>
  </si>
  <si>
    <t>naziv</t>
  </si>
  <si>
    <t>merska enota</t>
  </si>
  <si>
    <t>cena na enoto</t>
  </si>
  <si>
    <t>cena</t>
  </si>
  <si>
    <t>.</t>
  </si>
  <si>
    <t>Kabli, komplet s polaganjem in priklopom, končniki, tulci:</t>
  </si>
  <si>
    <t>-</t>
  </si>
  <si>
    <t>NYY-J 3x6mm²</t>
  </si>
  <si>
    <t>NAYY-J 4x70 + 1,5mm²</t>
  </si>
  <si>
    <r>
      <t>Priključitev kabla NYY-J 3x6mm</t>
    </r>
    <r>
      <rPr>
        <vertAlign val="superscript"/>
        <sz val="10"/>
        <rFont val="Arial"/>
        <family val="2"/>
        <charset val="238"/>
      </rPr>
      <t>2</t>
    </r>
    <r>
      <rPr>
        <sz val="10"/>
        <rFont val="Arial"/>
        <family val="2"/>
      </rPr>
      <t xml:space="preserve"> v PMO-občina in v PMO utripalec. Komplet z dobavo in vgradnjo sponk in podnožja z varovalko 1x20A v PMO-občina in uvodom kabla. Kabel poteka v novi kabelski kanalizaciji. 
</t>
    </r>
  </si>
  <si>
    <t>kpl</t>
  </si>
  <si>
    <t>Elektro NN prostostoječa razdelilna omara RV:</t>
  </si>
  <si>
    <t>1 kpl kovinska INOX (pločevina debeline min. 1,5mm),  el. razdelilna  omara, IP54, dimenzij 1000mm x 1200m x 400mm (širina X višina X globina), streha z naklonom, dvokrilna vrata s tremi tečaji (500/500mm), ključavnica tipa Elektro Primorska, pripadajoča pritrdilna plošča in montažni material.</t>
  </si>
  <si>
    <t>3 kom prenapetostni odvodnik tip B (15kA, 10/350us)</t>
  </si>
  <si>
    <t>1 kpl varovalčni ločilnik, tripolni, velikost NH1 250A, komplet</t>
  </si>
  <si>
    <t>8 kpl varovalčni ločilnik, tripolni, velikost NH00 160A, komplet</t>
  </si>
  <si>
    <t>1 kpl zbiralke, podpore zbiralk, PVC zaščita zbiralk, montažna plošča, ves drobni in vezni material, napisne ploščice z ustreznimi napisi</t>
  </si>
  <si>
    <t>Odstranitev kompletne zračne NN mreže na fasadi objekta Občina Pivka po izvedbi nove kabelske kanalizacije in postavitvi novega kabelskega razvoda. Dolžina kablov nameščenih na fasado Občine Pivka znaša cca 60m.</t>
  </si>
  <si>
    <t>Odstranitev zračnega NN voda (dolžina cca 30 m) od objekta Občina Pivka do obst. AB NN stebra po končani izvedbi nove kabelske kanalizacije in postavitvi novega kabelskega razvoda.</t>
  </si>
  <si>
    <t>P</t>
  </si>
  <si>
    <t>GRADBENA DELA ZA EL. INFRASTRUKTURO</t>
  </si>
  <si>
    <t>Odstranitev obstoječega AB stebra el. NN omrežja po končani izvedbi nove kabelske kanalizacije in postavitvi novega kabelskega razvoda, komplet.</t>
  </si>
  <si>
    <t xml:space="preserve">Prebijanje sten obstoječega betonskega jaška (elektrika) za potrebe vgradnje novih PVC cevi 5x110mm in 6x110mm. Ročni izkop, rušenje sten, ponovno betoniranje in zasip, pomožna dela, prenosi in materiali, odvoz odvečnega materiala na deponijo, ureditev okolice-vzpostavitev prvotnega stanja.
</t>
  </si>
  <si>
    <t>Izkop v zemlji III.-IV. kat. in izdelava betonskega podstavka/temelja za el. razdelilno omaro RV. Temelj globine 0,8m in vidne višine 0,5m, tlorisnih dimenzij 500x1200mm (širina x dolžina) - pred izdelavo preveriti dimenzije dobavljenih el. omar.  Izdelava opaža, armatura, betoniranje temelja z MB15, izdelava uvodov za kable in cevi z vgraditvijo PVC cevi, vgradnja pritrdilne plošče za el. razd. omaro, zasutje in ureditev okolice.</t>
  </si>
  <si>
    <t>M1</t>
  </si>
  <si>
    <t>M2</t>
  </si>
  <si>
    <t>SKUPAJ M1</t>
  </si>
  <si>
    <t>SKUPAJ M2</t>
  </si>
  <si>
    <t>SKUPAJ M1+M2</t>
  </si>
  <si>
    <t>JAVNA RAZSVETLJAVA - ELEKTROINSTALACIJSKA DELA</t>
  </si>
  <si>
    <t>NAYY-J 4x16mm²</t>
  </si>
  <si>
    <t>NYM-J 5x2,5 mm²</t>
  </si>
  <si>
    <t>Odcepna Y spojka za kable do 4x16mm2, spoj zalit z dvokomponentno umetno smolo, za podzemno vgradnjo, komplet</t>
  </si>
  <si>
    <t>Svetilke, komplet z montažo, montažnim priborom in nastavki za pritrditev, nastavitvami, preizkusom, meritvami:</t>
  </si>
  <si>
    <t>LED svetilka cestne oz. ulične razsvetljave z nastavkom za vgradnjo na raven steber JR na natik.
Osnovne lastnosti:
• porazdelitev svetilnosti P1.0a, asimetrična porazdelitev svetlobe,
• el. moč 16.3W, LED tehnologija, 2610 lm, IP66, IK09, Električni razred II (Class II), 3000K, barvna reprodukcija CRI 70, ULOR=0°, 
• montaža z direktnim natikom ali pritrditvijo s strani Ø42-76mm, 
• ohišje aluminij tlačno ulito, prašno premazano, v kovinsko sivi barvi,
• nastavljiv nagibni kot: 0°, 5°, 10° (direktni natik) in 0°, -5°, -10°, -15° (pritrditev s strani),
• dimenzije: premer 500mm, višina 115mm,
• vgrajena funkcija za zmanjšanje svetlobnega toka, polnočna redukcija svetlobe,
• upravljanje razsvetljave: DALI,
• vse svetilke morajo biti predprogramirane na samodejno zatemnjevanje po programu: 
ob 21:30 se samodejno zatemnijo na 50% svetilnosti,
ob 23:30 se samodejno zatemnijo na 30% svetilnosti,
ob 02:30 se svetilnost samodejno dvigne na 50% svetilnosti,
ob 04:00 se svetilnost samodejno dvigne na 100% svetilnosti.
Ustreza: SITECO - DL® 50 iQ mini, 16.3W, 2610 lm, 3000K, CRI 70, DALI.</t>
  </si>
  <si>
    <t>Dobava in montaža tipskega ravnega vroče cinkanega stebra za ulično oziroma cestno razsvetljavo JR (kandelaber) nadzemne  višine 7.0m, konica z nastavkom za montažo DVEH svetilk na natik, za 3. vetrno cono (30m/s), za montažo na sidrno ploščo, komplet s pripadajočim sidrom za vgradnjo v AB temelj. Barva po izbiri investitorja. Izdelava statičnega izračuna in dimenzioniranje pripadajočega temelja glede na lokalne geomehanske pogoje.</t>
  </si>
  <si>
    <t>Dobava in montaža tipskega ravnega vroče cinkanega stebra za ulično oziroma cestno razsvetljavo JR (kandelaber) nadzemne  višine 7.0m, konica prilagojena za direktno montažo svetilke na natik, za 3. vetrno cono (30m/s), za montažo na sidrno ploščo, komplet s pripadajočim sidrom za vgradnjo v AB temelj. Barva po izbiri investitorja. Izdelava statičnega izračuna in dimenzioniranje pripadajočega temelja glede na lokalne geomehanske pogoje.</t>
  </si>
  <si>
    <t>Priključno varovalni element za svetilke, komplet z varovalkami in priključno ploščico za vgradnjo v kandelaber:</t>
  </si>
  <si>
    <t>tip PVE 4/16-2, komplet z varovalkami</t>
  </si>
  <si>
    <t>Odklop in demontaža 2 kosov obstoječih svetilk javne razsvetljave vgrajenih na fasado občine. Komplet z odklopom in odstranjevanjem kablov in prevozom v skladišče upravitelja omrežja oziroma po dogovoru na deponijo. Demontaža mora biti izvedena v dogovoru z lastniki oziroma upravnikom objekta.</t>
  </si>
  <si>
    <t>Izvedba odklopov in priklopov omrežja JR, komplet s stroški sodelovanja in nadzora s strani upravljavca omrežja.</t>
  </si>
  <si>
    <t>Meritve el. instalacij in ozemljitev JR</t>
  </si>
  <si>
    <t>Svetlobnotehnične meritve</t>
  </si>
  <si>
    <t>GRADBENA DELA ZA JR</t>
  </si>
  <si>
    <t>Vrtanje oz. prebijanje obstoječega AB temelja obstoječe svetilke JR  (priključno mesto JR) za uvod cevi JR v steber in priklop kabla JR.</t>
  </si>
  <si>
    <t>N1</t>
  </si>
  <si>
    <t>SKUPAJ N1</t>
  </si>
  <si>
    <t>N2</t>
  </si>
  <si>
    <t>SKUPAJ N2</t>
  </si>
  <si>
    <t>SKUPAJ N1+N2</t>
  </si>
  <si>
    <t>O</t>
  </si>
  <si>
    <t>VSOTA od A do O</t>
  </si>
  <si>
    <t xml:space="preserve">REKAPITULACIJA STROŠKOV </t>
  </si>
  <si>
    <t>Strojna in ročna rušitev zidu iz betonskih škarpnikov povprečne višine ca 1,00 m, z  nakladanjem in odvozom ruševin na deponijo ali v recikliranje.</t>
  </si>
  <si>
    <t>Strojna rušitev asfaltnih tlakov vseh debelin s strojnim zarezom kjer je potrebno, z  nakladanjem in odvozom ruševin na deponijo ali v recikliranje.</t>
  </si>
  <si>
    <t>Strojna rušitev betonskih tlakov vseh debelin s strojnim zarezom kjer je potrebno, z  nakladanjem in odvozom ruševin na deponijo ali v recikliranje.</t>
  </si>
  <si>
    <t>Rušitev obstoječih okroglih in pravokotnih pokrovov in rešetk dimenzije do 60 cm z odstranitvijo pokrova in porušitvijo betonskega venca. Pazljiva izvedba brez poškodbe jaška z čiščenjem in začasnim deponiranjem oziroma, z  nakladanjem in odvozom ruševin na deponijo ali v recikliranje.</t>
  </si>
  <si>
    <t xml:space="preserve">V masah zemeljskih del je upoštevan predhodni izkop za parkirišče. </t>
  </si>
  <si>
    <t xml:space="preserve">Montaža ter ponoven prilop plinohrama na plinsko omrežje z navezavo do odjemalcev, komplet. Dela se izvede preko upravljalca (Ina Slovenija d.o.o.) po naročilu izvajalca. </t>
  </si>
  <si>
    <t xml:space="preserve">Demontaža in praznjenje plinohrama ter odklop plinskih inštalacij do odjemalcev pred izvedbo demontaže, komplet s čiščenjem in hranbo za naknadno vgradnjo. Dela se izvede preko upravljalca (Ina Slovenija d.o.o.) po naročilu izvajalca. </t>
  </si>
  <si>
    <t>kom</t>
  </si>
  <si>
    <t xml:space="preserve">Demontažo obstoječega plinskega rezervoarja in vse opreme lahko izvede le upravljavec plinske opreme. Montažo novega rezervoarja, plinskih cevi, vse opreme in prevezave cevovodov v stavbe prav tako lahko izvede upravljavec. </t>
  </si>
  <si>
    <t>Strojna in ročna rušitev betonskih robnikov vseh dimenzij, s strojnim zarezom kjer je potrebno, z  nakladanjem in odvozom ruševin na deponijo ali v recikliranje.</t>
  </si>
  <si>
    <t>Zakoličba obstoječih podzemnih komunalnih vodov in evidentiranje zračnih TK in EE vodov.</t>
  </si>
  <si>
    <t>kom.</t>
  </si>
  <si>
    <t>Strojni izkop materiala IV. ktg (razpokana kamnina, pikiranje) z nakladanjem in odvozom v začasno deponijo na lokaciji.</t>
  </si>
  <si>
    <t>Strojni izkop materiala V. ktg (kompaktna kamnina, zahtevno pikiranje) z nakladanjem in odvozom v začasno deponijo na lokaciji.</t>
  </si>
  <si>
    <t xml:space="preserve">Planiranje planuma s komprimiranjem, zbitost do predpisane stopnje. </t>
  </si>
  <si>
    <t>Dobava in vgradnja obrabne in zaporne plasti bitumenskega betona BB 11k, AC 11 surf B70/100 A3 iz karbonatnih kamnin v debelini 4 cm. V ceni so upoštevana vsa dela in materiali vključno s čiščenjem površine, vmesnim prebrizgom in podobno. Vključno s površino koritnic in muld. Pločnik</t>
  </si>
  <si>
    <r>
      <t>Dobava in vg</t>
    </r>
    <r>
      <rPr>
        <sz val="11"/>
        <rFont val="Arial CE"/>
        <charset val="238"/>
      </rPr>
      <t xml:space="preserve">radnja obrabne in zaporne plasti bitumenskega betona BB 11k, AC 11 surf B70/100 A3 iz karbonatnih </t>
    </r>
    <r>
      <rPr>
        <sz val="11"/>
        <rFont val="Arial CE"/>
        <family val="2"/>
        <charset val="238"/>
      </rPr>
      <t>kamnin v debelini 4 cm. V ceni so upoštevana vsa dela in materiali vključno s čiščenjem površine, vmesnim prebrizgom in podobno. Vključno s površino koritnic in muld.</t>
    </r>
  </si>
  <si>
    <t>Dobava in vgradnja betona v debelini 15 cm v talno ploščo, C 30/37; XC4; XF4, PV-II; S4; Dmax=16, svetlo siv agregat 0-16 mm, debelina plošče 15 cm, fina izravnava površine. Beton za štokanje.</t>
  </si>
  <si>
    <t>Izdelava tlaka pred stavbo Kolodvorska 7. Betonske plošče dimenzije 40 x40 x 4 cm položene na betonsko posteljico C15/20 debeline 10 cm, armirano z Q335, s fugiranjem. Vsa dela in materiali. Referenčni izdelek betonska plošča Zobec Vista bela. Izbor in potrditev dejansko vgrajenih plošč potrdi naročnik pred izvedbo.</t>
  </si>
  <si>
    <t>Strojno vgrajevanje betona v stopnišče, C 25/30, XC2, PV-I, z oblikovanjem in zaribanjem vidnih površin. Beton za štokanje.</t>
  </si>
  <si>
    <t>V postavkah, kjer je za izvedbo potreben odvoz na deponijo ali recikliranje je potrebno v ceni na enoto vključiti vse logistične stroške, stroške deponiranja, recikliranja, stroške deponije, takse in dajatve ter stroške izkazov vezanih na deponiranje ali reciklažo.</t>
  </si>
  <si>
    <t>Dobava in vgradnja pergole iz profilov iz nerjavečega jekla dimenzije 50x50 mm skupne dolžine profilov ca 31 m, varjeno in vijačeno. Dobava in vgradnja jeklenic fi 5 mm z zatezalci, vse nerjaveče jeklo, skupna dolžina ca 41 m. Pritrditev s ploščicami debeline 3 mm iz nerjavečega jekla privijačenimi v betonsko podlago. Vse nerjaveče jeklo v kvaliteti AISI 316.</t>
  </si>
  <si>
    <t>Zasaditev plezalk (po izboru naročnika, referenčno jasmin) ob zunanjem robu platoja z izkopom jam, zasaditvijo, pognojitvijo in začasnimi podpornimi palicami od terena do pergole, vsa dela in materiali</t>
  </si>
  <si>
    <t>Dobava in posaditev dreves kompletno z nabavo rastlin, izkopom sadilnih jam, strokovno posaditvijo s podgnojitvijo, trikotnimi oporami za rastline in vzdrževanjem rastlin do predaje objekta investitorju. Višina sadike minimalno 3,0 m in premer debla vsaj 4 cm. Referenčna sorta jerebika, javor. Izbor po navodilih naročnika.</t>
  </si>
  <si>
    <t>Dobava in posaditev grmovnic z nabavo rastlin, izkopom sadilnih jam, strokovno posaditvijo s podgnojitvijo, oporami za rastline in vzdrževanjem rastlin do predaje objekta investitorju. Nizka sorta, ki ze razprostira po terenu po izboru investitorja.</t>
  </si>
  <si>
    <t>Strojni izkop materiala za kanal v terenu V. ktg (kompaktna kamnina, zahtevno pikiranje) z deponijo ob strani.</t>
  </si>
  <si>
    <t>Dobava in vgradnja PVC cevi fi 15 cm, SN8 na betonsko posteljico kompletno s polnim obbetoniranjem v C12/15. Vključno s prevezavami obstoječih odtokov v nove jaške.</t>
  </si>
  <si>
    <t>Dobava in vgradnja PVC cevi fi 20 cm, SN8 na betonsko posteljico kompletno s polnim obbetoniranjem v C12/15.</t>
  </si>
  <si>
    <t>Dobava in vgradnja PVC cevi fi 25 cm, SN8 na betonsko posteljico kompletno s polnim obbetoniranjem v C12/15.</t>
  </si>
  <si>
    <t>Dobava in vgradnja LTŽ pokrovov fi 60 cm za jaške, zapiranje na zaklep, z betonskim obročem, razbremenilnim obročem in drugim potrebnim materialom za vgradnjo, komplet. Nosilnost 400 kN (kot npr. KASI model Europa 8)</t>
  </si>
  <si>
    <t>Dobava in vgradnja nerjavečega okvirja in pokrova s polnilom v štokanem betonu (kot betonski tlak), kompletno z betonskim obročem, razbremenilnim obročem in drugim potrebnim materialom za vgradnjo, komplet. Pohoden in povozen z vozili mase do 3,5 tone, dimenzije pokrova 60 x 60 cm z vgradnjo in obdelavo tlaka. Kompletno vsa dela in materiali.</t>
  </si>
  <si>
    <t>Dobava in vgradnja koalescentnega lovilca olj referenčni izdelek Aquareg S 40 bp 8 z avtomatsko zaporo. Kompletno z LŽ pokrovom nosilnosti D400, betonskim obročem in razbremenilnim obročem, vsemi potrebnimi deli, materialom in priključevanjem cevi.</t>
  </si>
  <si>
    <t>Strojni izkop materiala za kanal v terenu IV. ktg (razpokana kamnina, pikiranje) z deponijo ob strani.</t>
  </si>
  <si>
    <t>Dobava in vgradnja PVC cevi fi 15 cm, SN 8 na betonsko posteljico kompletno s polnim obbetoniranjem v C12/15. Vključno s prevezavami obstoječih odtokov v nove jaške.</t>
  </si>
  <si>
    <t>Dobava in vgradnja PVC cevi fi 20 cm, SN 8 na betonsko posteljico kompletno s polnim obbetoniranjem v C12/15.</t>
  </si>
  <si>
    <t>Strojni izkop jarka za vodovod (po detajlu položitve) v terenu IV. ktg (razpokana kamnina, pikiranje) z deponijo ob strani.</t>
  </si>
  <si>
    <t>Strojni izkop jarka za vodovod (po detajlu položitve) v terenu V. ktg (kompaktna kamnina, zahtevno pikiranje) z deponijo ob strani.</t>
  </si>
  <si>
    <t xml:space="preserve">Dobava in vgradnja tipskega izoliranega vodomernega jaška z vodomerom DN15 mm in pohodnim pokrovom 250 kN, dimenzije 0,50 x0,60, kompletno z vsemi deli in materiali. </t>
  </si>
  <si>
    <t>Dobava in vgradnja hidrantnega droga s hidrantno tablico. Kompletno s temeljem, vsemi deli in materiali, izvedba prilagojena dejanskemu stanju ob izvedbi.</t>
  </si>
  <si>
    <t>V tekočih cenah postavk je potrebno upoštevati stroške vsega potrebnega spojnega in tesnilnega materiala (preja, razna tesnila, vijaki, mast itd.).</t>
  </si>
  <si>
    <t xml:space="preserve">Gradbena dela za izvedbo cevne kanalizacije. Strojni izkop jarka v materialu III., IV. (do 30% volumna izkopa)(razpokana kamnina, pikiranje) in V. (do 20% volumna izkopa)(kompaktna kamnina, zahtevno pikiranje) kategorije z odlaganjem ob strani. Širina dna jarka 80 cm, globina jarka 80 cm. Planiranje dna širine 80 cm, dobava in izdelava posteljice debeline 10 cm iz peska 0-4 mm, zasip cevi s peskom in nad cevmi v debelini minimalno 10 cm, dobavo in polaganjem valjanca Fe/Zn 4x25 mm in PVC opozorilnega traku. Zasip s tamponskim materialom v debelini ca 30 cm s komprimiranjem. Nakladanje in odvoz izkopanega materiala na depinijo. Kompletno vsa dela in materiali. Obračun po tekočem metru. </t>
  </si>
  <si>
    <t xml:space="preserve">Gradbena dela za izvedbo cevne kanalizacije. Strojni izkop jarka v materialu III., IV. (do 30% volumna izkopa)(razpokana kamnina, pikiranje) in V. (do 20% volumna izkopa)(kompaktna kamnina, zahtevno pikiranje) kategorije z odlaganjem ob strani. Širina dna jarka 40 cm, globina jarka 60 cm. Planiranje dna širine 40 cm, dobava in izdelava posteljice debeline 10 cm iz peska 0-4 mm, zasip cevi s peskom in nad cevmi v debelini minimalno 10 cm, dobavo in polaganjem valjanca Fe/Zn 4x25 mm in PVC opozorilnega traku. Zasip s tamponskim materialom v debelini ca 30 cm s komprimiranjem. Nakladanje in odvoz izkopanega materiala na depinijo. Kompletno vsa dela in materiali. Obračun po tekočem metru. </t>
  </si>
  <si>
    <t xml:space="preserve">Gradbena dela za izvedbo cevne kanalizacije. Strojni izkop jarka v materialu III., IV. (do 30% volumna izkopa)(razpokana kamnina, pikiranje) in V. (do 20% volumna izkopa)(kompaktna kamnina, zahtevno pikiranje)  kategorije z odlaganjem ob strani. Širina dna jarka 40 cm, globina jarka 60 cm. Planiranje dna širine 40 cm, dobava in izdelava posteljice debeline 10 cm iz peska 0-4 mm, zasip cevi s peskom in nad cevmi v debelini minimalno 10 cm in PVC opozorilnega traku. Zasip s tamponskim materialom v debelini ca 30 cm s komprimiranjem. Nakladanje in odvoz izkopanega materiala na depinijo. Kompletno vsa dela in materiali. Obračun po tekočem metru. </t>
  </si>
  <si>
    <t xml:space="preserve">Gradbena dela za vgradnjo plinske cevi v zaščitni cevi. Strojni izkop jarka v materialu III., IV. (do 30% volumna izkopa)(razpokana kamnina, pikiranje) in V. (do 20% volumna izkopa)(kompaktna kamnina, zahtevno pikiranje) kategorije z odlaganjem ob strani. Širina dna jarka 40 cm, globina jarka 60 cm. Planiranje dna širine 40 cm, dobava in izdelava posteljice debeline 10 cm iz peska 0-4 mm, zasip cevi s peskom in nad cevmi v debelini minimalno 10 cm in PVC opozorilnega traku. Nakladanje in odvoz izkopanega materiala na depinijo. Kompletno vsa dela in materiali. Obračun po tekočem metru. </t>
  </si>
  <si>
    <t>Obnova zakoličbe obstoječih komunalnih vodov (elektro vodi NN in JR, TK vodi, KATV vodi) z upoštevanjem navodil upravljalcev posamičnih vodov.</t>
  </si>
  <si>
    <t xml:space="preserve">Dobava in vgradnja tipskih prefabriciranih revizijskih jaškov iz umetnih mas, fi 80 cm iz termoplastičnih materialov, kompletno z izdelavo podloge (temelja,  protivzgonske zašlite), vgradnjo cevi, vsa potrebna dela in materiali. Vodotesna izvedba. Višina jaška do 1,00 m.Višina jaška do 2,00 m. </t>
  </si>
  <si>
    <t xml:space="preserve">Dobava in vgradnja tipskih prefabriciranih revizijskih jaškov iz umetnih mas, fi 80 cm iz termoplastičnih materialov, kompletno z izdelavo podloge (temelja,  protivzgonske zašlite), vgradnjo cevi, vsa potrebna dela in materiali. Višina jaška do 1,00 m.Višina jaška do 2,00 m. </t>
  </si>
  <si>
    <t>Dobava in vgradnja tipskih prefabriciranih revizijskih jaškov iz umetnih mas, fi 60 cm iz termoplastičnih materialov, kompletno z izdelavo podloge (temelja,  protivzgonske zašlite), vgradnjo cevi, vsa potrebna dela in materiali. Višina jaška do 1,00 m.</t>
  </si>
  <si>
    <t>Izkop v terenu III. do IV. ktg. in dobava ter vgradnja tipskega betonskega temelja JR z integriranim jaškom in pokrovom, okvirnih dim. 1000x950xH700mm ali temelja drugačnih dimenzij z enakovrednimi statičnimi lastnostmi, za vgradnjo stebra JR nadzemne  višine 7m (montaža na sidrno ploščo, ravni konusni steber). Vgradnja cevi za uvod kablov v kandelaber, odvoz odvečnega materiala na deponijo, ureditev okolice. Dobavljeni temelji morajo imeti ustrezne certifikate in statične izračune. Upoštevati je potrebno vsa potrebna zaključna dela - betonska kapa z naklonskim betonom - nagib vsaj 5%!</t>
  </si>
  <si>
    <t xml:space="preserve">V tekočih cenah postavk je potrebno upoštevati stroške izdelave dokumentacije in vpis v zbirni kataster GJI ter izdelavo vseh potrebnih projetov izvedenih del in dokazilne dokumentacije potrebne za pridobitev uporabnega dovoljenja. </t>
  </si>
  <si>
    <t>Nepredvidena dela 10% od vsote od A do O</t>
  </si>
  <si>
    <t>VSOTA od A do P</t>
  </si>
  <si>
    <t>RUŠITVE</t>
  </si>
  <si>
    <t>O.</t>
  </si>
  <si>
    <t>KLETNI PROSTOR</t>
  </si>
  <si>
    <t>Odstranitev manjših, vidnih kovinskih elementov v stenah, vključno z nalaganjem, odvozom (prevozom) in razlaganjem odstranjenega materiala na ustrezno stalno deponijo po izbiri izvajalca s plačilom vseh stroškov deponije in pridobitvijo evidenčnih listov odpadkov.</t>
  </si>
  <si>
    <t>Odstranitev vhodnih, kovinskih, malih vrat, kot dostop do prostora. Velikost do 1m2, vključno z nalaganjem, odvozom (prevozom) in razlaganjem odstranjenega materiala na ustrezno stalno deponijo po izbiri izvajalca s plačilom vseh stroškov deponije in pridobitvijo evidenčnih listov odpadkov.</t>
  </si>
  <si>
    <t>Odstranitev okna velikosti do 1m2, vključno z nalaganjem, odvozom (prevozom) in razlaganjem odstranjenega materiala na ustrezno stalno deponijo po izbiri izvajalca s plačilom vseh stroškov deponije in pridobitvijo evidenčnih listov odpadkov.</t>
  </si>
  <si>
    <t>Odstranitev več manjših predmetov iz prostora, vključno z nalaganjem, odvozom (prevozom) in razlaganjem odstranjenega materiala na ustrezno stalno deponijo po izbiri izvajalca s plačilom vseh stroškov deponije in pridobitvijo evidenčnih listov odpadkov.</t>
  </si>
  <si>
    <t>PK</t>
  </si>
  <si>
    <t>ur</t>
  </si>
  <si>
    <t>Čiščenje sten in stropov z visokotlačnim vodnim curkom - 180 barov.</t>
  </si>
  <si>
    <t>Struganje poškodovanih in odstopljenih delov stene in stropa, vključno z nalaganjem, odvozom (prevozom) in razlaganjem odstranjenega materiala na ustrezno stalno deponijo po izbiri izvajalca s plačilom vseh stroškov deponije in pridobitvijo evidenčnih listov odpadkov.</t>
  </si>
  <si>
    <t>Odstranitev obstoječega estriha v debelini 10cm, vključno z nalaganjem, odvozom (prevozom) in razlaganjem odstranjenega materiala na ustrezno stalno deponijo po izbiri izvajalca s plačilom vseh stroškov deponije in pridobitvijo evidenčnih listov odpadkov.</t>
  </si>
  <si>
    <t>Izdelava grobega stenskega in stropnega ometa, fino zariban s predhodnim nanosom prajmerja.</t>
  </si>
  <si>
    <t>Fino čiščenje AB talne plošče z eventualnim krpanjem, izdelava izravnave z izravnalno maso ter izvedba hidroizolacije V4 z varjenjem po celotni površini z zavihkom na steno do višine max. 30cm.</t>
  </si>
  <si>
    <t>Izvedba nasutja s kamnitim taponom, frakcijew 0-32mm, debeline 20cm z utrjevanjem.</t>
  </si>
  <si>
    <t>Izdelava betonske talne plošče, debeline 12cm. Beton C25/30, granulacije 0-16mm. Betonska površina je fino zaglajena. To bo finalni tlak.</t>
  </si>
  <si>
    <t>Dobava in polaganje armature v talno ploščo.</t>
  </si>
  <si>
    <t>Pozidava odprtin z opeko, debeline 20cm (vhodna odprtina, odprtina za okno).</t>
  </si>
  <si>
    <t>Pozidava opečne stene, debeline 12cm. Stena bo začasna za preprečitev vhoda v prostor v času gradnje in po rušitvenih delih obstoječega objekta. Kasneje se ta stena odstrani.</t>
  </si>
  <si>
    <t>Dobava in vgradnja enokrilnega okna, dimenzije 100/100cm. Okno je iz PVC profilov in termo zasteklitve. Kobinirano odpiranje.  Bele barve.</t>
  </si>
  <si>
    <t>Dobava in vgradnja kovinskih okenskih rešetk na zunanji strani oken. Komplet z barvanjem.</t>
  </si>
  <si>
    <t>Dobava in vgradnja kovinskih vrat, kot nov vhod v prostor po odstranitvi začasne stene, dimenzija vrat 100/200cm.</t>
  </si>
  <si>
    <t>Slikanje sten in stropov z disperzijsko barvo.</t>
  </si>
  <si>
    <t>Štemanje v opečne stene za potrebe elektro instalacij, komplet z krpanjem.</t>
  </si>
  <si>
    <t>KV</t>
  </si>
  <si>
    <t>DEL OBJEKTA, KI SE NE ODSTRANI</t>
  </si>
  <si>
    <t>Krpanje zidu po odstranitvi objekta z grobim, fino zaribanim, fasadnim ometom.</t>
  </si>
  <si>
    <r>
      <t>Krpanje večjih odprtin v zidu z opeko za izravnavo in zapolnitev</t>
    </r>
    <r>
      <rPr>
        <sz val="11"/>
        <rFont val="Calibri"/>
        <family val="2"/>
        <charset val="238"/>
      </rPr>
      <t xml:space="preserve"> okrušenih del</t>
    </r>
    <r>
      <rPr>
        <sz val="11"/>
        <color theme="1"/>
        <rFont val="Calibri"/>
        <family val="2"/>
        <charset val="238"/>
        <scheme val="minor"/>
      </rPr>
      <t>ov zidu.</t>
    </r>
  </si>
  <si>
    <t>Nanos osnovnega premaza - prajmer na suho podlago, nato nanos fasadnega lepila, polaganja armirne mrežice in ponovno nanos fasadnega lepila za popolno prekritje armirne mrežice. Nato zadnji nanos fasadnega lepila.</t>
  </si>
  <si>
    <t>Nanos ustreznega prajmerja, silikatni paropropusten zaključni sloj, granulacije 2mm, zaribana površina, barva po izbiri investitorja.</t>
  </si>
  <si>
    <t>Krpanje obstoječe ravne strehe po odstranitvi objekta.</t>
  </si>
  <si>
    <t>Osnovni nanos bitumenskga premaza na obstoječo pokrpano podlago in nato varjenje po celotni površini z betumenskim trakom ojačanim s poliestrom, debelina bitumenskega traku je 5mm. Ohraniti je potrebno 2% padec ravne strehe proti žlebu oziroma obstoječemu oddtoku.</t>
  </si>
  <si>
    <t>Odstranitev obstoječega žleba pravokotne oblike, vključno z nalaganjem, odvozom (prevozom) in razlaganjem odstranjenega materiala na ustrezno stalno deponijo po izbiri izvajalca s plačilom vseh stroškov deponije in pridobitvijo evidenčnih listov odpadkov.</t>
  </si>
  <si>
    <t>Dobava in postavitev novega pocinkanega žleba, pravokotne oblike, r.š. 33cm</t>
  </si>
  <si>
    <t>Dobava in postavitev zidne obrobe iz pocinkane pločevine, debeline 0,6mm, r.š. 50cm. Spoj ravna streha in fasada obstoječega objekta.</t>
  </si>
  <si>
    <t>Pazljivo rezanje obstoječe hidroizolacije in toplotne izolacije, debeline 15cm, na ravni strehi, na mestu, kjer se bo objekt odstranil. Na mestu rezanja bo nastala nova dilatacija med obstoječim in novim objektom.</t>
  </si>
  <si>
    <t>m1</t>
  </si>
  <si>
    <t>Pazljivo rezanje obstoječe AB plošče ravne strehe, debeline 15cm, na mestu kjer se bo objekt odstranil. Na mestu rezanja bo nastala nova dilatacija med obstoječim in novim objektom.</t>
  </si>
  <si>
    <t>Razne manjše prestavitve komunalnih vodov, obračun po urah dejansko opravljenega dela.</t>
  </si>
  <si>
    <t>Zaščite zračnih linij obstoječih NN elektro vodov.</t>
  </si>
  <si>
    <t>Planiranje terena po odstranitvenih delih.</t>
  </si>
  <si>
    <t>Izpraznitev objekta, vključno z nalaganjem, odvozom (prevozom) in razlaganjem odstranjenega materiala na ustrezno stalno deponijo po izbiri izvajalca s plačilom vseh stroškov deponije in pridobitvijo evidenčnih listov odpadkov.</t>
  </si>
  <si>
    <t>Odstranitev stavbnega pohištva s steklom, vključno z nalaganjem, odvozom (prevozom) in razlaganjem odstranjenega materiala na ustrezno stalno deponijo po izbiri izvajalca s plačilom vseh stroškov deponije in pridobitvijo evidenčnih listov odpadkov.</t>
  </si>
  <si>
    <t>leseni okvirji oken:</t>
  </si>
  <si>
    <t>*</t>
  </si>
  <si>
    <t>steklo</t>
  </si>
  <si>
    <t>Odstranitev hidroizolacije ravne strehe, vključno z nalaganjem, odvozom (prevozom) in razlaganjem odstranjenega materiala na ustrezno stalno deponijo po izbiri izvajalca s plačilom vseh stroškov deponije in pridobitvijo evidenčnih listov odpadkov.</t>
  </si>
  <si>
    <t>Odstranitev raznih manjših vgrajenih kovinskih delov, vključno z nalaganjem, odvozom (prevozom) in razlaganjem odstranjenega materiala na ustrezno stalno deponijo po izbiri izvajalca s plačilom vseh stroškov deponije in pridobitvijo evidenčnih listov odpadkov.</t>
  </si>
  <si>
    <t>Odstranitev  lesenega dela spuščenega stropa, vključno z nalaganjem, odvozom (prevozom) in razlaganjem odstranjenega materiala na ustrezno stalno deponijo po izbiri izvajalca s plačilom vseh stroškov deponije in pridobitvijo evidenčnih listov odpadkov.</t>
  </si>
  <si>
    <t>Rušenje in odvoz objekta, skupaj z AB ploščo, opečnimi zidovi, talno ploščo in temelji, vključno z nalaganjem, odvozom (prevozom) in razlaganjem odstranjenega materiala na ustrezno stalno deponijo po izbiri izvajalca s plačilom vseh stroškov deponije in pridobitvijo evidenčnih listov odpadkov.</t>
  </si>
  <si>
    <t>beton plošče</t>
  </si>
  <si>
    <t>opečni zidovi</t>
  </si>
  <si>
    <t>betonski temelji</t>
  </si>
  <si>
    <t>talne betonske plošče</t>
  </si>
  <si>
    <t>Odstranitev obstoječe AB peči v objektu, vključno z nalaganjem, odvozom (prevozom) in razlaganjem odstranjenega materiala na ustrezno stalno deponijo po izbiri izvajalca s plačilom vseh stroškov deponije in pridobitvijo evidenčnih listov odpadkov.</t>
  </si>
  <si>
    <t>O.1</t>
  </si>
  <si>
    <t>O.2</t>
  </si>
  <si>
    <t>O.3</t>
  </si>
  <si>
    <t>RUŠENJE OBJEKTOV</t>
  </si>
  <si>
    <t>do 150/80</t>
  </si>
  <si>
    <t>do 150/140</t>
  </si>
  <si>
    <t>do 150/260</t>
  </si>
  <si>
    <t>dvokrilna lesena vrata do 220/240</t>
  </si>
  <si>
    <t>Izdelava zaključnega sloja ravne strehe iz plastomernega bitumenskega traku, kot npr. IZOTEKT REFLEKS P4.</t>
  </si>
  <si>
    <t xml:space="preserve"> SKUPAJ O.1 + O.2 + O.3:</t>
  </si>
  <si>
    <t xml:space="preserve">V cenah mora biti zajeta dobava in montaža materiala in opreme s pomožnimi deli in drobnim materialom, stroški meritev, preizkusa in zagona. Vsa oprema in material se mora dobaviti z vsemi ustreznimi certifikati, atesti, garancijami, navodili za obratovanje, vzdrževanje, posluževanje in servisiranje (v skladu z veljavno zakonodajo in zahtevami naročnika).   
Pri izvedbi je potrebno v ceni postavk upoštevati stroške vseh pripravljalnih in zaključnih del (vključno z usklajevanjem z ostalimi izvajalci in upravljalci na objektu) ter vse transportne, skladiščne, zavarovalne, stoške upravljalskih nadzorov, stroške obveščanja uporabnikov,  potrebni drobni montažni material, transportne in manipulacijske stroške ter ostale splošne stroške potrebne za izvedbo. Ponudnik  v ceni postavk mora upoštevati delež ročnih rušitev glede na lastno tehnologijo, specifike obrioječih obkjektov, ki se rušijo in transportne razdalje (npr. do deponije za odvoz odvečnega izkopanega materiala), ter glede na to poda ceno posamezne postavke.
V cenah mora biti zajeto evidentiranje odstopanj z vrisom sprememb ter grafičnim in tekstualnim prikazom, s sprotno predajo nadzorniku v pisni obliki.
Tam, kjer je v popisu opreme določeni kos opisan kot določeni tip ali blagovna znamka, se to razume v smislu lažjega opisa: takšen ali enakovreden. Naročnik ne pogojuje dobave določene znamke ali tipa opreme, ki sta kot vzorčni model navedena v popisu.  
Vse vgradne finalne izdelke in vso opremo morata pred vgradnjo potrditi tako projektant in investitor.
</t>
  </si>
  <si>
    <t xml:space="preserve">V cenah mora biti zajeta dobava in montaža materiala in opreme s pomožnimi deli in drobnim materialom, stroški meritev, preizkusa in zagona. Vsa oprema in material se mora dobaviti z vsemi ustreznimi certifikati, atesti, garancijami, navodili za obratovanje, vzdrževanje, posluževanje in servisiranje (v skladu z veljavno zakonodajo in zahtevami naročnika).   
Pri izvedbi je potrebno v ceni postavk upoštevati stroške vseh pripravljalnih in zaključnih del (vključno z usklajevanjem z ostalimi izvajalci in upravljalci na objektu) ter vse transportne, skladiščne, zavarovalne, stoške upravljalskih nadzorov, stroške obveščanja uporabnikov,  potrebni drobni montažni material, transportne in manipulacijske stroške ter ostale splošne stroške potrebne za izvedbo. Ponudnik  v ceni postavk mora upoštevati delež ročnega izkopa glede na lastno tehnologijo, kategorijo izkopne zemljine III., IV. (do 30% volumna izkopa)(razpokana kamnina, pikiranje) in V. (do 20% volumna izkopa)(kompaktna kamnina, zahtevno pikiranje) in transportne razdalje (npr. do deponije za odvoz odvečnega izkopanega materiala), ter glede na to poda ceno posamezne postavke.
V cenah mora biti zajeto evidentiranje odstopanj z vrisom sprememb ter grafičnim in tekstualnim prikazom, s sprotno predajo nadzorniku v pisni obliki.
Tam, kjer je v popisu opreme določeni kos opisan kot določeni tip ali blagovna znamka, se to razume v smislu lažjega opisa: takšen ali enakovreden. Naročnik ne pogojuje dobave določene znamke ali tipa opreme, ki sta kot vzorčni model navedena v popisu.  
Vse vgradne finalne izdelke in vso opremo morata pred vgradnjo potrditi tako projektant in investitor.
</t>
  </si>
  <si>
    <t>Dobava in vgradnja manjših ALU okenskih polic, dolžine 110cm, debelina pločevine 0,8mm.</t>
  </si>
  <si>
    <t>Dobava in vgradnja pergole iz profilov iz nerjavečega jekla dimenzije 50x50 mm skupne dolžine profilov ca 50 m, varjeno in vijačeno. Dobava in vgradnja jeklenic fi 5 mm z zatezalci, vse nerjaveče jeklo, skupna dolžina ca 140 m. Pritrditev s ploščicami debeline 3 mm iz nerjavečega jekla sidranimi v tla. Vse nerjaveče jeklo v kvaliteti AISI 316.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</si>
</sst>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quot;SIT&quot;_-;\-* #,##0.00\ &quot;SIT&quot;_-;_-* &quot;-&quot;??\ &quot;SIT&quot;_-;_-@_-"/>
    <numFmt numFmtId="165" formatCode="#,##0.0"/>
    <numFmt numFmtId="166" formatCode="#,##0.00\ [$€-1]"/>
    <numFmt numFmtId="167" formatCode="#."/>
    <numFmt numFmtId="168" formatCode="0.0"/>
    <numFmt numFmtId="169" formatCode="#,##0.00\ &quot;€&quot;"/>
    <numFmt numFmtId="170" formatCode="#,##0.00\ _S_I_T"/>
    <numFmt numFmtId="171" formatCode="#,##0\ &quot;SIT&quot;;[Red]\-#,##0\ &quot;SIT&quot;"/>
    <numFmt numFmtId="172" formatCode="#,##0.00\ _€"/>
  </numFmts>
  <fonts count="42">
    <font>
      <sz val="10"/>
      <name val="Arial"/>
      <charset val="238"/>
    </font>
    <font>
      <sz val="11"/>
      <color theme="1"/>
      <name val="Calibri"/>
      <family val="2"/>
      <charset val="238"/>
      <scheme val="minor"/>
    </font>
    <font>
      <sz val="11"/>
      <color theme="1"/>
      <name val="Calibri"/>
      <family val="2"/>
      <charset val="238"/>
      <scheme val="minor"/>
    </font>
    <font>
      <sz val="10"/>
      <name val="Arial"/>
      <family val="2"/>
    </font>
    <font>
      <sz val="11"/>
      <name val="Arial CE"/>
      <family val="2"/>
      <charset val="238"/>
    </font>
    <font>
      <sz val="10"/>
      <name val="Arial"/>
      <family val="2"/>
      <charset val="238"/>
    </font>
    <font>
      <sz val="11"/>
      <name val="Arial"/>
      <family val="2"/>
      <charset val="238"/>
    </font>
    <font>
      <b/>
      <sz val="11"/>
      <name val="Arial CE"/>
      <family val="2"/>
      <charset val="238"/>
    </font>
    <font>
      <sz val="11"/>
      <name val="Arial CE"/>
    </font>
    <font>
      <vertAlign val="superscript"/>
      <sz val="11"/>
      <name val="Arial CE"/>
      <family val="2"/>
      <charset val="238"/>
    </font>
    <font>
      <sz val="8"/>
      <name val="Arial"/>
      <family val="2"/>
      <charset val="238"/>
    </font>
    <font>
      <b/>
      <sz val="12"/>
      <name val="Arial CE"/>
      <family val="2"/>
      <charset val="238"/>
    </font>
    <font>
      <sz val="14"/>
      <name val="Arial"/>
      <family val="2"/>
      <charset val="238"/>
    </font>
    <font>
      <sz val="12"/>
      <color indexed="8"/>
      <name val="Arial CE"/>
      <family val="2"/>
      <charset val="238"/>
    </font>
    <font>
      <sz val="14"/>
      <name val="Arial CE"/>
      <family val="2"/>
      <charset val="238"/>
    </font>
    <font>
      <sz val="14"/>
      <color indexed="8"/>
      <name val="Arial CE"/>
      <family val="2"/>
      <charset val="238"/>
    </font>
    <font>
      <sz val="11"/>
      <color indexed="8"/>
      <name val="Arial CE"/>
      <family val="2"/>
      <charset val="238"/>
    </font>
    <font>
      <sz val="10"/>
      <name val="Arial"/>
      <family val="2"/>
    </font>
    <font>
      <sz val="10"/>
      <name val="Arial"/>
      <family val="2"/>
      <charset val="204"/>
    </font>
    <font>
      <b/>
      <sz val="11"/>
      <name val="Arial CE"/>
      <charset val="238"/>
    </font>
    <font>
      <sz val="10"/>
      <name val="Arial"/>
      <family val="2"/>
    </font>
    <font>
      <sz val="9"/>
      <name val="Arial"/>
      <family val="2"/>
    </font>
    <font>
      <sz val="10"/>
      <name val="Arial CE"/>
      <family val="2"/>
      <charset val="238"/>
    </font>
    <font>
      <sz val="12"/>
      <name val="Times New Roman"/>
      <family val="1"/>
      <charset val="238"/>
    </font>
    <font>
      <b/>
      <sz val="10"/>
      <name val="Arial"/>
      <family val="2"/>
    </font>
    <font>
      <sz val="11"/>
      <color rgb="FFFF0000"/>
      <name val="Arial CE"/>
      <family val="2"/>
      <charset val="238"/>
    </font>
    <font>
      <sz val="9"/>
      <name val="Arial"/>
      <family val="2"/>
      <charset val="238"/>
    </font>
    <font>
      <b/>
      <sz val="14"/>
      <name val="Arial"/>
      <family val="2"/>
      <charset val="238"/>
    </font>
    <font>
      <b/>
      <sz val="10"/>
      <name val="Arial"/>
      <family val="2"/>
      <charset val="238"/>
    </font>
    <font>
      <vertAlign val="superscript"/>
      <sz val="10"/>
      <name val="Arial"/>
      <family val="2"/>
      <charset val="238"/>
    </font>
    <font>
      <sz val="10"/>
      <color theme="1"/>
      <name val="Arial"/>
      <family val="2"/>
    </font>
    <font>
      <sz val="11"/>
      <name val="Arial CE"/>
      <charset val="238"/>
    </font>
    <font>
      <b/>
      <sz val="11"/>
      <color theme="1"/>
      <name val="Calibri"/>
      <family val="2"/>
      <charset val="238"/>
      <scheme val="minor"/>
    </font>
    <font>
      <sz val="11"/>
      <color indexed="8"/>
      <name val="Arial"/>
      <family val="2"/>
      <charset val="238"/>
    </font>
    <font>
      <sz val="11"/>
      <color indexed="8"/>
      <name val="Arial"/>
      <family val="2"/>
    </font>
    <font>
      <sz val="11"/>
      <name val="Calibri"/>
      <family val="2"/>
      <charset val="238"/>
    </font>
    <font>
      <b/>
      <sz val="10"/>
      <color theme="1"/>
      <name val="Calibri"/>
      <family val="2"/>
      <charset val="238"/>
      <scheme val="minor"/>
    </font>
    <font>
      <b/>
      <sz val="12"/>
      <color theme="1"/>
      <name val="Calibri"/>
      <family val="2"/>
      <charset val="238"/>
      <scheme val="minor"/>
    </font>
    <font>
      <sz val="11"/>
      <name val="Calibri"/>
      <family val="2"/>
      <charset val="238"/>
      <scheme val="minor"/>
    </font>
    <font>
      <b/>
      <sz val="11"/>
      <name val="Calibri"/>
      <family val="2"/>
      <charset val="238"/>
      <scheme val="minor"/>
    </font>
    <font>
      <sz val="10"/>
      <name val="Arial CE"/>
      <charset val="238"/>
    </font>
    <font>
      <b/>
      <sz val="10"/>
      <name val="Arial CE"/>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2">
    <xf numFmtId="0" fontId="0" fillId="0" borderId="0"/>
    <xf numFmtId="164" fontId="3" fillId="0" borderId="0" applyFont="0" applyFill="0" applyBorder="0" applyAlignment="0" applyProtection="0"/>
    <xf numFmtId="164" fontId="5" fillId="0" borderId="0" applyFont="0" applyFill="0" applyBorder="0" applyAlignment="0" applyProtection="0"/>
    <xf numFmtId="0" fontId="5" fillId="0" borderId="0"/>
    <xf numFmtId="0" fontId="5" fillId="0" borderId="0" applyFill="0" applyBorder="0"/>
    <xf numFmtId="0" fontId="5" fillId="0" borderId="0" applyFill="0" applyBorder="0"/>
    <xf numFmtId="0" fontId="5" fillId="0" borderId="0"/>
    <xf numFmtId="0" fontId="5" fillId="0" borderId="0" applyFill="0" applyBorder="0"/>
    <xf numFmtId="0" fontId="5" fillId="0" borderId="0" applyFill="0" applyBorder="0"/>
    <xf numFmtId="0" fontId="18" fillId="0" borderId="0"/>
    <xf numFmtId="0" fontId="5" fillId="0" borderId="0"/>
    <xf numFmtId="0" fontId="17" fillId="0" borderId="0" applyFill="0" applyBorder="0"/>
    <xf numFmtId="0" fontId="20" fillId="0" borderId="0"/>
    <xf numFmtId="0" fontId="21" fillId="0" borderId="0"/>
    <xf numFmtId="0" fontId="23" fillId="0" borderId="0"/>
    <xf numFmtId="0" fontId="22" fillId="0" borderId="0"/>
    <xf numFmtId="0" fontId="3" fillId="0" borderId="0"/>
    <xf numFmtId="0" fontId="3" fillId="0" borderId="0" applyFill="0" applyBorder="0"/>
    <xf numFmtId="0" fontId="3" fillId="0" borderId="0"/>
    <xf numFmtId="0" fontId="26" fillId="0" borderId="0"/>
    <xf numFmtId="0" fontId="2" fillId="0" borderId="0"/>
    <xf numFmtId="0" fontId="22" fillId="0" borderId="0"/>
    <xf numFmtId="0" fontId="5" fillId="0" borderId="0"/>
    <xf numFmtId="0" fontId="5" fillId="0" borderId="0"/>
    <xf numFmtId="0" fontId="33" fillId="0" borderId="0"/>
    <xf numFmtId="0" fontId="5" fillId="0" borderId="0"/>
    <xf numFmtId="0" fontId="5" fillId="0" borderId="0"/>
    <xf numFmtId="0" fontId="3" fillId="0" borderId="0"/>
    <xf numFmtId="0" fontId="5" fillId="0" borderId="0"/>
    <xf numFmtId="0" fontId="5" fillId="0" borderId="0"/>
    <xf numFmtId="0" fontId="5" fillId="0" borderId="0"/>
    <xf numFmtId="0" fontId="34" fillId="0" borderId="0"/>
  </cellStyleXfs>
  <cellXfs count="330">
    <xf numFmtId="0" fontId="0" fillId="0" borderId="0" xfId="0"/>
    <xf numFmtId="0" fontId="4" fillId="0" borderId="0" xfId="4" applyFont="1" applyFill="1" applyBorder="1" applyAlignment="1">
      <alignment horizontal="right" vertical="top" wrapText="1"/>
    </xf>
    <xf numFmtId="4" fontId="4" fillId="0" borderId="0" xfId="4" applyNumberFormat="1" applyFont="1" applyFill="1" applyBorder="1"/>
    <xf numFmtId="0" fontId="4" fillId="0" borderId="0" xfId="4" applyFont="1" applyFill="1" applyBorder="1" applyAlignment="1">
      <alignment horizontal="left" vertical="top" wrapText="1"/>
    </xf>
    <xf numFmtId="49" fontId="11" fillId="0" borderId="0" xfId="7" applyNumberFormat="1" applyFont="1"/>
    <xf numFmtId="0" fontId="11" fillId="0" borderId="0" xfId="7" applyFont="1"/>
    <xf numFmtId="16" fontId="12" fillId="0" borderId="0" xfId="0" applyNumberFormat="1" applyFont="1"/>
    <xf numFmtId="0" fontId="15" fillId="0" borderId="0" xfId="7" applyFont="1" applyFill="1"/>
    <xf numFmtId="0" fontId="4" fillId="0" borderId="1" xfId="7" applyFont="1" applyBorder="1"/>
    <xf numFmtId="0" fontId="16" fillId="0" borderId="1" xfId="7" applyFont="1" applyFill="1" applyBorder="1"/>
    <xf numFmtId="0" fontId="4" fillId="0" borderId="0" xfId="7" applyFont="1"/>
    <xf numFmtId="0" fontId="4" fillId="0" borderId="0" xfId="7" applyFont="1" applyBorder="1"/>
    <xf numFmtId="0" fontId="16" fillId="0" borderId="0" xfId="7" applyFont="1" applyFill="1" applyBorder="1"/>
    <xf numFmtId="166" fontId="4" fillId="0" borderId="0" xfId="2" applyNumberFormat="1" applyFont="1" applyBorder="1"/>
    <xf numFmtId="166" fontId="16" fillId="0" borderId="0" xfId="2" applyNumberFormat="1" applyFont="1" applyFill="1" applyBorder="1" applyProtection="1"/>
    <xf numFmtId="166" fontId="8" fillId="0" borderId="0" xfId="2" applyNumberFormat="1" applyFont="1" applyBorder="1"/>
    <xf numFmtId="166" fontId="8" fillId="0" borderId="1" xfId="2" applyNumberFormat="1" applyFont="1" applyBorder="1"/>
    <xf numFmtId="166" fontId="16" fillId="0" borderId="0" xfId="7" applyNumberFormat="1" applyFont="1" applyFill="1" applyBorder="1"/>
    <xf numFmtId="166" fontId="4" fillId="0" borderId="0" xfId="1" applyNumberFormat="1" applyFont="1"/>
    <xf numFmtId="166" fontId="4" fillId="0" borderId="1" xfId="7" applyNumberFormat="1" applyFont="1" applyBorder="1"/>
    <xf numFmtId="0" fontId="4" fillId="0" borderId="0" xfId="5" applyFont="1" applyFill="1" applyBorder="1" applyAlignment="1">
      <alignment vertical="top" wrapText="1"/>
    </xf>
    <xf numFmtId="0" fontId="4" fillId="0" borderId="0" xfId="11" applyFont="1" applyFill="1" applyBorder="1" applyAlignment="1">
      <alignment vertical="top" wrapText="1"/>
    </xf>
    <xf numFmtId="4" fontId="4" fillId="0" borderId="0" xfId="11" applyNumberFormat="1" applyFont="1" applyFill="1" applyBorder="1"/>
    <xf numFmtId="0" fontId="4" fillId="0" borderId="0" xfId="4" applyFont="1" applyFill="1" applyBorder="1" applyAlignment="1">
      <alignment horizontal="left" wrapText="1"/>
    </xf>
    <xf numFmtId="0" fontId="4" fillId="0" borderId="0" xfId="11" applyFont="1" applyFill="1" applyBorder="1" applyAlignment="1">
      <alignment horizontal="left" wrapText="1"/>
    </xf>
    <xf numFmtId="0" fontId="4" fillId="0" borderId="0" xfId="8" applyFont="1" applyFill="1" applyBorder="1" applyAlignment="1">
      <alignment horizontal="left" wrapText="1"/>
    </xf>
    <xf numFmtId="166" fontId="4" fillId="0" borderId="0" xfId="2" applyNumberFormat="1" applyFont="1" applyFill="1" applyBorder="1" applyProtection="1"/>
    <xf numFmtId="0" fontId="4" fillId="0" borderId="0" xfId="17" applyFont="1" applyFill="1" applyBorder="1" applyAlignment="1">
      <alignment vertical="top" wrapText="1"/>
    </xf>
    <xf numFmtId="0" fontId="13" fillId="0" borderId="0" xfId="7" applyFont="1" applyFill="1" applyAlignment="1">
      <alignment vertical="center"/>
    </xf>
    <xf numFmtId="0" fontId="14" fillId="0" borderId="0" xfId="7" applyFont="1" applyAlignment="1">
      <alignment vertical="center"/>
    </xf>
    <xf numFmtId="0" fontId="4" fillId="0" borderId="0" xfId="4" applyFont="1" applyFill="1" applyBorder="1" applyAlignment="1">
      <alignment vertical="top" wrapText="1"/>
    </xf>
    <xf numFmtId="0" fontId="16" fillId="0" borderId="1" xfId="7" applyFont="1" applyFill="1" applyBorder="1" applyAlignment="1">
      <alignment vertical="center" wrapText="1"/>
    </xf>
    <xf numFmtId="0" fontId="16" fillId="0" borderId="0" xfId="7" applyFont="1" applyFill="1" applyBorder="1" applyAlignment="1">
      <alignment vertical="center" wrapText="1"/>
    </xf>
    <xf numFmtId="0" fontId="4" fillId="0" borderId="0" xfId="4" applyFont="1" applyFill="1"/>
    <xf numFmtId="4" fontId="4" fillId="0" borderId="0" xfId="4" applyNumberFormat="1" applyFont="1" applyFill="1" applyBorder="1" applyAlignment="1">
      <alignment horizontal="right"/>
    </xf>
    <xf numFmtId="3" fontId="4" fillId="0" borderId="0" xfId="4" applyNumberFormat="1" applyFont="1" applyFill="1" applyBorder="1"/>
    <xf numFmtId="0" fontId="4" fillId="0" borderId="0" xfId="17" applyFont="1" applyFill="1" applyBorder="1" applyAlignment="1">
      <alignment horizontal="left" wrapText="1"/>
    </xf>
    <xf numFmtId="0" fontId="4" fillId="0" borderId="0" xfId="11" applyFont="1" applyFill="1" applyBorder="1" applyAlignment="1">
      <alignment horizontal="left" vertical="top" wrapText="1"/>
    </xf>
    <xf numFmtId="4" fontId="4" fillId="0" borderId="0" xfId="17" applyNumberFormat="1" applyFont="1" applyFill="1" applyBorder="1"/>
    <xf numFmtId="4" fontId="4" fillId="0" borderId="0" xfId="8" applyNumberFormat="1" applyFont="1" applyFill="1" applyBorder="1"/>
    <xf numFmtId="0" fontId="4" fillId="0" borderId="0" xfId="8" applyFont="1" applyFill="1" applyBorder="1" applyAlignment="1">
      <alignment horizontal="right" vertical="top" wrapText="1"/>
    </xf>
    <xf numFmtId="0" fontId="4" fillId="0" borderId="0" xfId="8" applyFont="1" applyFill="1" applyBorder="1" applyAlignment="1">
      <alignment horizontal="left" vertical="top" wrapText="1"/>
    </xf>
    <xf numFmtId="4" fontId="4" fillId="0" borderId="0" xfId="8" applyNumberFormat="1" applyFont="1" applyFill="1" applyBorder="1" applyAlignment="1">
      <alignment horizontal="right"/>
    </xf>
    <xf numFmtId="4" fontId="4" fillId="0" borderId="0" xfId="8" applyNumberFormat="1" applyFont="1" applyFill="1" applyBorder="1" applyAlignment="1">
      <alignment horizontal="left"/>
    </xf>
    <xf numFmtId="3" fontId="4" fillId="0" borderId="0" xfId="8" applyNumberFormat="1" applyFont="1" applyFill="1" applyBorder="1"/>
    <xf numFmtId="0" fontId="4" fillId="0" borderId="0" xfId="8" applyFont="1" applyFill="1" applyBorder="1" applyAlignment="1">
      <alignment vertical="top" wrapText="1"/>
    </xf>
    <xf numFmtId="0" fontId="4" fillId="0" borderId="0" xfId="8" applyFont="1" applyFill="1"/>
    <xf numFmtId="0" fontId="16" fillId="0" borderId="0" xfId="7" applyFont="1" applyFill="1" applyBorder="1" applyAlignment="1">
      <alignment wrapText="1"/>
    </xf>
    <xf numFmtId="0" fontId="7" fillId="0" borderId="0" xfId="6" applyFont="1" applyAlignment="1">
      <alignment vertical="center" wrapText="1"/>
    </xf>
    <xf numFmtId="0" fontId="3" fillId="0" borderId="0" xfId="13" applyFont="1" applyAlignment="1">
      <alignment vertical="top" wrapText="1"/>
    </xf>
    <xf numFmtId="0" fontId="27" fillId="0" borderId="0" xfId="13" applyFont="1" applyAlignment="1">
      <alignment vertical="top" wrapText="1"/>
    </xf>
    <xf numFmtId="0" fontId="3" fillId="0" borderId="0" xfId="13" applyFont="1" applyAlignment="1">
      <alignment horizontal="center" vertical="top" wrapText="1"/>
    </xf>
    <xf numFmtId="4" fontId="3" fillId="0" borderId="0" xfId="13" applyNumberFormat="1" applyFont="1" applyAlignment="1">
      <alignment horizontal="right" vertical="top" wrapText="1"/>
    </xf>
    <xf numFmtId="0" fontId="28"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right" vertical="top" wrapText="1"/>
    </xf>
    <xf numFmtId="0" fontId="28" fillId="0" borderId="0" xfId="0" applyFont="1" applyAlignment="1">
      <alignment vertical="top" wrapText="1"/>
    </xf>
    <xf numFmtId="0" fontId="5" fillId="0" borderId="0" xfId="0" applyFont="1" applyAlignment="1">
      <alignment vertical="top" wrapText="1"/>
    </xf>
    <xf numFmtId="0" fontId="5" fillId="0" borderId="0" xfId="0" applyFont="1" applyAlignment="1">
      <alignment horizontal="right" vertical="top" wrapText="1"/>
    </xf>
    <xf numFmtId="0" fontId="3" fillId="0" borderId="0" xfId="0" applyFont="1" applyAlignment="1">
      <alignment vertical="top" wrapText="1"/>
    </xf>
    <xf numFmtId="0" fontId="24" fillId="0" borderId="0" xfId="0" applyFont="1" applyAlignment="1">
      <alignment vertical="top" wrapText="1"/>
    </xf>
    <xf numFmtId="0" fontId="28" fillId="0" borderId="3" xfId="0" applyFont="1" applyBorder="1" applyAlignment="1">
      <alignment vertical="top" wrapText="1"/>
    </xf>
    <xf numFmtId="0" fontId="28" fillId="0" borderId="3" xfId="0" applyFont="1" applyBorder="1" applyAlignment="1">
      <alignment horizontal="left" vertical="top" wrapText="1"/>
    </xf>
    <xf numFmtId="0" fontId="28" fillId="0" borderId="3" xfId="0" applyFont="1" applyBorder="1" applyAlignment="1">
      <alignment horizontal="center" vertical="top" wrapText="1"/>
    </xf>
    <xf numFmtId="0" fontId="28" fillId="0" borderId="3" xfId="0" applyFont="1" applyBorder="1" applyAlignment="1">
      <alignment horizontal="right" vertical="top" wrapText="1"/>
    </xf>
    <xf numFmtId="4" fontId="28" fillId="0" borderId="3" xfId="0" applyNumberFormat="1" applyFont="1" applyBorder="1" applyAlignment="1">
      <alignment horizontal="right" vertical="top" wrapText="1"/>
    </xf>
    <xf numFmtId="0" fontId="28" fillId="0" borderId="0" xfId="0" applyFont="1" applyAlignment="1">
      <alignment horizontal="center" wrapText="1"/>
    </xf>
    <xf numFmtId="0" fontId="28" fillId="0" borderId="0" xfId="0" applyFont="1" applyAlignment="1">
      <alignment horizontal="right" wrapText="1"/>
    </xf>
    <xf numFmtId="4" fontId="28" fillId="0" borderId="0" xfId="0" applyNumberFormat="1" applyFont="1" applyAlignment="1">
      <alignment horizontal="right" wrapText="1"/>
    </xf>
    <xf numFmtId="0" fontId="28" fillId="0" borderId="1" xfId="0" applyFont="1" applyBorder="1" applyAlignment="1">
      <alignment horizontal="center" vertical="top" wrapText="1"/>
    </xf>
    <xf numFmtId="0" fontId="28" fillId="0" borderId="1" xfId="0" applyFont="1" applyBorder="1" applyAlignment="1">
      <alignment horizontal="right" vertical="top" wrapText="1"/>
    </xf>
    <xf numFmtId="169" fontId="28" fillId="0" borderId="1" xfId="0" applyNumberFormat="1" applyFont="1" applyBorder="1" applyAlignment="1">
      <alignment horizontal="right" vertical="top" wrapText="1"/>
    </xf>
    <xf numFmtId="0" fontId="5" fillId="0" borderId="0" xfId="0" applyFont="1" applyAlignment="1">
      <alignment horizontal="center" wrapText="1"/>
    </xf>
    <xf numFmtId="0" fontId="5" fillId="0" borderId="0" xfId="0" applyFont="1" applyAlignment="1">
      <alignment horizontal="right" wrapText="1"/>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horizontal="right"/>
    </xf>
    <xf numFmtId="4" fontId="5" fillId="0" borderId="0" xfId="0" applyNumberFormat="1" applyFont="1" applyAlignment="1">
      <alignment horizontal="right"/>
    </xf>
    <xf numFmtId="0" fontId="5" fillId="0" borderId="0" xfId="0" applyFont="1" applyAlignment="1">
      <alignment vertical="top"/>
    </xf>
    <xf numFmtId="49" fontId="5" fillId="0" borderId="0" xfId="0" applyNumberFormat="1" applyFont="1" applyAlignment="1">
      <alignment horizontal="right" vertical="top" wrapText="1"/>
    </xf>
    <xf numFmtId="49" fontId="5" fillId="0" borderId="0" xfId="0" applyNumberFormat="1" applyFont="1" applyAlignment="1">
      <alignment horizontal="left" vertical="top"/>
    </xf>
    <xf numFmtId="4" fontId="5" fillId="0" borderId="0" xfId="0" applyNumberFormat="1" applyFont="1" applyAlignment="1">
      <alignment horizontal="right" wrapText="1"/>
    </xf>
    <xf numFmtId="0" fontId="5" fillId="0" borderId="0" xfId="0" applyFont="1" applyAlignment="1">
      <alignment horizontal="left" vertical="top" wrapText="1"/>
    </xf>
    <xf numFmtId="49" fontId="5" fillId="0" borderId="0" xfId="0" applyNumberFormat="1" applyFont="1" applyAlignment="1">
      <alignment horizontal="left" vertical="top" wrapText="1"/>
    </xf>
    <xf numFmtId="169" fontId="5" fillId="0" borderId="0" xfId="0" applyNumberFormat="1" applyFont="1" applyAlignment="1">
      <alignment horizontal="right" wrapText="1"/>
    </xf>
    <xf numFmtId="169" fontId="5" fillId="0" borderId="0" xfId="0" applyNumberFormat="1" applyFont="1" applyAlignment="1">
      <alignment horizontal="right"/>
    </xf>
    <xf numFmtId="171" fontId="28" fillId="0" borderId="0" xfId="0" applyNumberFormat="1" applyFont="1" applyAlignment="1">
      <alignment horizontal="center" vertical="top" wrapText="1"/>
    </xf>
    <xf numFmtId="0" fontId="5" fillId="0" borderId="1" xfId="0" applyFont="1" applyBorder="1" applyAlignment="1">
      <alignment horizontal="center" wrapText="1"/>
    </xf>
    <xf numFmtId="0" fontId="5" fillId="0" borderId="1" xfId="0" applyFont="1" applyBorder="1" applyAlignment="1">
      <alignment horizontal="right"/>
    </xf>
    <xf numFmtId="4" fontId="5" fillId="0" borderId="1" xfId="0" applyNumberFormat="1" applyFont="1" applyBorder="1" applyAlignment="1">
      <alignment horizontal="right"/>
    </xf>
    <xf numFmtId="0" fontId="5" fillId="0" borderId="1" xfId="0" applyFont="1" applyBorder="1" applyAlignment="1">
      <alignment horizontal="right" wrapText="1"/>
    </xf>
    <xf numFmtId="4" fontId="5" fillId="0" borderId="1" xfId="0" applyNumberFormat="1" applyFont="1" applyBorder="1" applyAlignment="1">
      <alignment horizontal="right" wrapText="1"/>
    </xf>
    <xf numFmtId="4" fontId="28" fillId="0" borderId="1" xfId="0" applyNumberFormat="1" applyFont="1" applyBorder="1" applyAlignment="1">
      <alignment horizontal="right" wrapText="1"/>
    </xf>
    <xf numFmtId="0" fontId="28" fillId="0" borderId="3" xfId="0" applyFont="1" applyBorder="1" applyAlignment="1">
      <alignment horizontal="center" wrapText="1"/>
    </xf>
    <xf numFmtId="0" fontId="28" fillId="0" borderId="3" xfId="0" applyFont="1" applyBorder="1" applyAlignment="1">
      <alignment horizontal="right" wrapText="1"/>
    </xf>
    <xf numFmtId="169" fontId="28" fillId="0" borderId="3" xfId="0" applyNumberFormat="1" applyFont="1" applyBorder="1" applyAlignment="1">
      <alignment horizontal="right" wrapText="1"/>
    </xf>
    <xf numFmtId="0" fontId="28" fillId="0" borderId="0" xfId="0" applyFont="1" applyAlignment="1">
      <alignment horizontal="left" vertical="top" wrapText="1"/>
    </xf>
    <xf numFmtId="169" fontId="28" fillId="0" borderId="0" xfId="0" applyNumberFormat="1" applyFont="1" applyAlignment="1">
      <alignment horizontal="right" wrapText="1"/>
    </xf>
    <xf numFmtId="0" fontId="28" fillId="0" borderId="1" xfId="0" applyFont="1" applyBorder="1" applyAlignment="1">
      <alignment horizontal="left" vertical="top" wrapText="1"/>
    </xf>
    <xf numFmtId="0" fontId="3" fillId="0" borderId="0" xfId="19" applyFont="1" applyAlignment="1">
      <alignment horizontal="right" vertical="top" wrapText="1"/>
    </xf>
    <xf numFmtId="0" fontId="3" fillId="0" borderId="0" xfId="19" applyFont="1" applyAlignment="1">
      <alignment horizontal="left" vertical="top"/>
    </xf>
    <xf numFmtId="0" fontId="3" fillId="0" borderId="0" xfId="19" applyFont="1" applyAlignment="1">
      <alignment vertical="top" wrapText="1"/>
    </xf>
    <xf numFmtId="0" fontId="3" fillId="0" borderId="0" xfId="19" applyFont="1" applyAlignment="1">
      <alignment horizontal="center" wrapText="1"/>
    </xf>
    <xf numFmtId="0" fontId="3" fillId="0" borderId="0" xfId="19" applyFont="1" applyAlignment="1">
      <alignment horizontal="right" wrapText="1"/>
    </xf>
    <xf numFmtId="4" fontId="3" fillId="0" borderId="0" xfId="19" applyNumberFormat="1" applyFont="1" applyAlignment="1">
      <alignment horizontal="right" wrapText="1"/>
    </xf>
    <xf numFmtId="0" fontId="3" fillId="0" borderId="1" xfId="19" applyFont="1" applyBorder="1" applyAlignment="1">
      <alignment horizontal="right" vertical="top" wrapText="1"/>
    </xf>
    <xf numFmtId="0" fontId="3" fillId="0" borderId="1" xfId="19" applyFont="1" applyBorder="1" applyAlignment="1">
      <alignment horizontal="left" vertical="top"/>
    </xf>
    <xf numFmtId="170" fontId="3" fillId="0" borderId="1" xfId="19" applyNumberFormat="1" applyFont="1" applyBorder="1" applyAlignment="1">
      <alignment horizontal="left" vertical="top" wrapText="1"/>
    </xf>
    <xf numFmtId="0" fontId="3" fillId="0" borderId="1" xfId="19" applyFont="1" applyBorder="1" applyAlignment="1">
      <alignment horizontal="center" wrapText="1"/>
    </xf>
    <xf numFmtId="0" fontId="3" fillId="0" borderId="1" xfId="19" applyFont="1" applyBorder="1" applyAlignment="1">
      <alignment horizontal="right" wrapText="1"/>
    </xf>
    <xf numFmtId="4" fontId="3" fillId="0" borderId="1" xfId="19" applyNumberFormat="1" applyFont="1" applyBorder="1" applyAlignment="1">
      <alignment horizontal="right" wrapText="1"/>
    </xf>
    <xf numFmtId="0" fontId="5" fillId="0" borderId="0" xfId="13" applyFont="1" applyAlignment="1">
      <alignment vertical="top" wrapText="1"/>
    </xf>
    <xf numFmtId="0" fontId="5" fillId="0" borderId="0" xfId="13" applyFont="1" applyAlignment="1">
      <alignment horizontal="center" wrapText="1"/>
    </xf>
    <xf numFmtId="0" fontId="5" fillId="0" borderId="0" xfId="13" applyFont="1" applyAlignment="1">
      <alignment horizontal="right" wrapText="1"/>
    </xf>
    <xf numFmtId="4" fontId="5" fillId="0" borderId="0" xfId="13" applyNumberFormat="1" applyFont="1" applyAlignment="1">
      <alignment horizontal="right" wrapText="1"/>
    </xf>
    <xf numFmtId="0" fontId="5" fillId="0" borderId="0" xfId="13" applyFont="1" applyAlignment="1">
      <alignment horizontal="center" vertical="top" wrapText="1"/>
    </xf>
    <xf numFmtId="0" fontId="5" fillId="0" borderId="0" xfId="13" applyFont="1" applyAlignment="1">
      <alignment horizontal="right" vertical="top" wrapText="1"/>
    </xf>
    <xf numFmtId="4" fontId="5" fillId="0" borderId="0" xfId="13" applyNumberFormat="1" applyFont="1" applyAlignment="1">
      <alignment horizontal="right" vertical="top" wrapText="1"/>
    </xf>
    <xf numFmtId="0" fontId="24"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0" fontId="3" fillId="0" borderId="0" xfId="0" applyFont="1" applyAlignment="1">
      <alignment horizontal="right" vertical="top" wrapText="1"/>
    </xf>
    <xf numFmtId="4" fontId="28" fillId="0" borderId="1" xfId="0" applyNumberFormat="1" applyFont="1" applyBorder="1" applyAlignment="1">
      <alignment horizontal="right" vertical="top" wrapText="1"/>
    </xf>
    <xf numFmtId="0" fontId="24" fillId="0" borderId="1" xfId="0" applyFont="1" applyBorder="1" applyAlignment="1">
      <alignment horizontal="center" vertical="top" wrapText="1"/>
    </xf>
    <xf numFmtId="4" fontId="24" fillId="0" borderId="1" xfId="0" applyNumberFormat="1" applyFont="1" applyBorder="1" applyAlignment="1">
      <alignment horizontal="right" vertical="top" wrapText="1"/>
    </xf>
    <xf numFmtId="0" fontId="3" fillId="0" borderId="0" xfId="0" applyFont="1" applyAlignment="1">
      <alignment horizontal="left" vertical="top"/>
    </xf>
    <xf numFmtId="0" fontId="3" fillId="0" borderId="0" xfId="0" applyFont="1" applyAlignment="1">
      <alignment horizontal="center" wrapText="1"/>
    </xf>
    <xf numFmtId="0" fontId="3" fillId="0" borderId="0" xfId="0" applyFont="1" applyAlignment="1">
      <alignment wrapText="1"/>
    </xf>
    <xf numFmtId="4" fontId="3" fillId="0" borderId="0" xfId="0" applyNumberFormat="1" applyFont="1" applyAlignment="1">
      <alignment horizontal="right" wrapText="1"/>
    </xf>
    <xf numFmtId="4" fontId="3" fillId="0" borderId="0" xfId="0" applyNumberFormat="1" applyFont="1" applyAlignment="1">
      <alignment horizontal="right"/>
    </xf>
    <xf numFmtId="0" fontId="3" fillId="0" borderId="0" xfId="0" applyFont="1" applyAlignment="1">
      <alignment horizontal="left" vertical="top" wrapText="1"/>
    </xf>
    <xf numFmtId="49" fontId="3" fillId="0" borderId="0" xfId="0" applyNumberFormat="1" applyFont="1" applyAlignment="1">
      <alignment horizontal="left" vertical="top"/>
    </xf>
    <xf numFmtId="49" fontId="3" fillId="0" borderId="0" xfId="0" applyNumberFormat="1" applyFont="1" applyAlignment="1">
      <alignment horizontal="right" vertical="top" wrapText="1"/>
    </xf>
    <xf numFmtId="169" fontId="3" fillId="0" borderId="0" xfId="0" applyNumberFormat="1" applyFont="1" applyAlignment="1">
      <alignment horizontal="right"/>
    </xf>
    <xf numFmtId="0" fontId="30" fillId="0" borderId="0" xfId="0" applyFont="1" applyAlignment="1">
      <alignment vertical="top" wrapText="1"/>
    </xf>
    <xf numFmtId="0" fontId="30" fillId="0" borderId="0" xfId="0" applyFont="1" applyAlignment="1">
      <alignment horizontal="right" vertical="top" wrapText="1"/>
    </xf>
    <xf numFmtId="0" fontId="30" fillId="0" borderId="0" xfId="0" applyFont="1" applyAlignment="1">
      <alignment horizontal="center" wrapText="1"/>
    </xf>
    <xf numFmtId="0" fontId="3" fillId="0" borderId="0" xfId="0" applyFont="1"/>
    <xf numFmtId="0" fontId="3" fillId="0" borderId="3" xfId="0" applyFont="1" applyBorder="1" applyAlignment="1">
      <alignment vertical="top" wrapText="1"/>
    </xf>
    <xf numFmtId="0" fontId="24" fillId="0" borderId="3" xfId="0" applyFont="1" applyBorder="1" applyAlignment="1">
      <alignment vertical="top" wrapText="1"/>
    </xf>
    <xf numFmtId="0" fontId="3" fillId="0" borderId="3" xfId="0" applyFont="1" applyBorder="1" applyAlignment="1">
      <alignment horizontal="center" wrapText="1"/>
    </xf>
    <xf numFmtId="0" fontId="3" fillId="0" borderId="3" xfId="0" applyFont="1" applyBorder="1" applyAlignment="1">
      <alignment wrapText="1"/>
    </xf>
    <xf numFmtId="4" fontId="3" fillId="0" borderId="3" xfId="0" applyNumberFormat="1" applyFont="1" applyBorder="1" applyAlignment="1">
      <alignment horizontal="right" wrapText="1"/>
    </xf>
    <xf numFmtId="4" fontId="24" fillId="0" borderId="3" xfId="0" applyNumberFormat="1" applyFont="1" applyBorder="1" applyAlignment="1">
      <alignment horizontal="right" wrapText="1"/>
    </xf>
    <xf numFmtId="170" fontId="3" fillId="0" borderId="0" xfId="19" applyNumberFormat="1" applyFont="1" applyAlignment="1">
      <alignment horizontal="left" vertical="top" wrapText="1"/>
    </xf>
    <xf numFmtId="0" fontId="4" fillId="0" borderId="0" xfId="4" quotePrefix="1" applyFont="1" applyFill="1" applyAlignment="1">
      <alignment vertical="top"/>
    </xf>
    <xf numFmtId="0" fontId="0" fillId="0" borderId="0" xfId="0" applyAlignment="1">
      <alignment vertical="center"/>
    </xf>
    <xf numFmtId="0" fontId="7" fillId="0" borderId="0" xfId="4" applyFont="1" applyFill="1"/>
    <xf numFmtId="167" fontId="8" fillId="0" borderId="1" xfId="4" applyNumberFormat="1" applyFont="1" applyFill="1" applyBorder="1" applyAlignment="1">
      <alignment vertical="top" wrapText="1"/>
    </xf>
    <xf numFmtId="0" fontId="8" fillId="0" borderId="1" xfId="4" applyFont="1" applyFill="1" applyBorder="1" applyAlignment="1">
      <alignment horizontal="left" vertical="top" wrapText="1"/>
    </xf>
    <xf numFmtId="0" fontId="8" fillId="0" borderId="1" xfId="4" applyFont="1" applyFill="1" applyBorder="1" applyAlignment="1">
      <alignment horizontal="right"/>
    </xf>
    <xf numFmtId="3" fontId="8" fillId="0" borderId="1" xfId="4" applyNumberFormat="1" applyFont="1" applyFill="1" applyBorder="1" applyAlignment="1">
      <alignment horizontal="right"/>
    </xf>
    <xf numFmtId="0" fontId="8" fillId="0" borderId="0" xfId="4" applyFont="1" applyFill="1" applyBorder="1"/>
    <xf numFmtId="167" fontId="8" fillId="0" borderId="0" xfId="4" applyNumberFormat="1" applyFont="1" applyFill="1" applyBorder="1" applyAlignment="1">
      <alignment vertical="top" wrapText="1"/>
    </xf>
    <xf numFmtId="0" fontId="8" fillId="0" borderId="0" xfId="4" applyFont="1" applyFill="1" applyBorder="1" applyAlignment="1">
      <alignment horizontal="left" vertical="top" wrapText="1"/>
    </xf>
    <xf numFmtId="0" fontId="8" fillId="0" borderId="0" xfId="4" applyFont="1" applyFill="1" applyBorder="1" applyAlignment="1">
      <alignment horizontal="right"/>
    </xf>
    <xf numFmtId="3" fontId="8" fillId="0" borderId="0" xfId="4" applyNumberFormat="1" applyFont="1" applyFill="1" applyBorder="1" applyAlignment="1">
      <alignment horizontal="right"/>
    </xf>
    <xf numFmtId="167" fontId="4" fillId="0" borderId="1" xfId="4" applyNumberFormat="1" applyFont="1" applyFill="1" applyBorder="1" applyAlignment="1">
      <alignment vertical="top" wrapText="1"/>
    </xf>
    <xf numFmtId="0" fontId="4" fillId="0" borderId="1" xfId="4" applyFont="1" applyFill="1" applyBorder="1" applyAlignment="1">
      <alignment vertical="top" wrapText="1"/>
    </xf>
    <xf numFmtId="165" fontId="4" fillId="0" borderId="1" xfId="4" applyNumberFormat="1" applyFont="1" applyFill="1" applyBorder="1"/>
    <xf numFmtId="3" fontId="4" fillId="0" borderId="1" xfId="4" applyNumberFormat="1" applyFont="1" applyFill="1" applyBorder="1"/>
    <xf numFmtId="165" fontId="4" fillId="0" borderId="0" xfId="4" applyNumberFormat="1" applyFont="1" applyFill="1" applyBorder="1"/>
    <xf numFmtId="0" fontId="25" fillId="0" borderId="0" xfId="4" applyFont="1" applyFill="1"/>
    <xf numFmtId="0" fontId="4" fillId="0" borderId="2" xfId="4" applyFont="1" applyFill="1" applyBorder="1" applyAlignment="1">
      <alignment vertical="top" wrapText="1"/>
    </xf>
    <xf numFmtId="165" fontId="4" fillId="0" borderId="2" xfId="4" applyNumberFormat="1" applyFont="1" applyFill="1" applyBorder="1"/>
    <xf numFmtId="3" fontId="4" fillId="0" borderId="2" xfId="4" applyNumberFormat="1" applyFont="1" applyFill="1" applyBorder="1"/>
    <xf numFmtId="4" fontId="4" fillId="0" borderId="2" xfId="4" applyNumberFormat="1" applyFont="1" applyFill="1" applyBorder="1"/>
    <xf numFmtId="167" fontId="4" fillId="0" borderId="0" xfId="4" applyNumberFormat="1" applyFont="1" applyFill="1" applyBorder="1" applyAlignment="1">
      <alignment vertical="top" wrapText="1"/>
    </xf>
    <xf numFmtId="0" fontId="4" fillId="0" borderId="0" xfId="4" applyFont="1" applyFill="1" applyAlignment="1">
      <alignment vertical="top" wrapText="1"/>
    </xf>
    <xf numFmtId="0" fontId="8" fillId="0" borderId="1" xfId="4" applyFont="1" applyFill="1" applyBorder="1" applyAlignment="1">
      <alignment vertical="top" wrapText="1"/>
    </xf>
    <xf numFmtId="3" fontId="4" fillId="0" borderId="0" xfId="4" applyNumberFormat="1" applyFont="1" applyFill="1" applyBorder="1" applyAlignment="1">
      <alignment horizontal="right"/>
    </xf>
    <xf numFmtId="0" fontId="4" fillId="0" borderId="0" xfId="4" applyFont="1" applyFill="1" applyBorder="1"/>
    <xf numFmtId="0" fontId="7" fillId="0" borderId="0" xfId="4" applyFont="1" applyFill="1" applyBorder="1"/>
    <xf numFmtId="0" fontId="8" fillId="0" borderId="0" xfId="4" applyFont="1" applyFill="1" applyBorder="1" applyAlignment="1">
      <alignment vertical="top" wrapText="1"/>
    </xf>
    <xf numFmtId="4" fontId="4" fillId="0" borderId="0" xfId="4" applyNumberFormat="1" applyFont="1" applyFill="1"/>
    <xf numFmtId="0" fontId="4" fillId="0" borderId="0" xfId="8" quotePrefix="1" applyFont="1" applyFill="1" applyAlignment="1">
      <alignment vertical="top"/>
    </xf>
    <xf numFmtId="0" fontId="19" fillId="0" borderId="0" xfId="9" applyFont="1" applyAlignment="1">
      <alignment wrapText="1"/>
    </xf>
    <xf numFmtId="0" fontId="3" fillId="0" borderId="0" xfId="16"/>
    <xf numFmtId="0" fontId="7" fillId="0" borderId="0" xfId="8" applyFont="1" applyFill="1"/>
    <xf numFmtId="0" fontId="19" fillId="0" borderId="1" xfId="8" applyFont="1" applyFill="1" applyBorder="1" applyAlignment="1">
      <alignment vertical="top" wrapText="1"/>
    </xf>
    <xf numFmtId="165" fontId="19" fillId="0" borderId="1" xfId="8" applyNumberFormat="1" applyFont="1" applyFill="1" applyBorder="1"/>
    <xf numFmtId="3" fontId="19" fillId="0" borderId="1" xfId="8" applyNumberFormat="1" applyFont="1" applyFill="1" applyBorder="1"/>
    <xf numFmtId="0" fontId="19" fillId="0" borderId="0" xfId="8" applyFont="1" applyFill="1"/>
    <xf numFmtId="165" fontId="19" fillId="0" borderId="0" xfId="8" applyNumberFormat="1" applyFont="1" applyFill="1" applyBorder="1"/>
    <xf numFmtId="0" fontId="19" fillId="0" borderId="0" xfId="8" applyFont="1" applyFill="1" applyBorder="1" applyAlignment="1">
      <alignment vertical="top" wrapText="1"/>
    </xf>
    <xf numFmtId="3" fontId="19" fillId="0" borderId="0" xfId="8" applyNumberFormat="1" applyFont="1" applyFill="1" applyBorder="1"/>
    <xf numFmtId="0" fontId="19" fillId="0" borderId="0" xfId="8" applyFont="1" applyFill="1" applyBorder="1"/>
    <xf numFmtId="0" fontId="24" fillId="0" borderId="0" xfId="0" applyFont="1"/>
    <xf numFmtId="0" fontId="24" fillId="0" borderId="0" xfId="0" applyFont="1" applyAlignment="1">
      <alignment horizontal="justify"/>
    </xf>
    <xf numFmtId="0" fontId="0" fillId="0" borderId="0" xfId="0" applyAlignment="1">
      <alignment horizontal="justify"/>
    </xf>
    <xf numFmtId="0" fontId="24" fillId="0" borderId="0" xfId="0" applyFont="1" applyAlignment="1">
      <alignment horizontal="justify" wrapText="1"/>
    </xf>
    <xf numFmtId="0" fontId="0" fillId="0" borderId="0" xfId="0" applyAlignment="1">
      <alignment horizontal="justify" vertical="top" wrapText="1"/>
    </xf>
    <xf numFmtId="0" fontId="5" fillId="0" borderId="0" xfId="0" applyFont="1" applyAlignment="1">
      <alignment horizontal="justify" vertical="top" wrapText="1"/>
    </xf>
    <xf numFmtId="0" fontId="0" fillId="0" borderId="0" xfId="0" applyAlignment="1">
      <alignment wrapText="1"/>
    </xf>
    <xf numFmtId="0" fontId="19" fillId="0" borderId="1" xfId="8" applyFont="1" applyFill="1" applyBorder="1" applyAlignment="1">
      <alignment horizontal="left" vertical="top" wrapText="1"/>
    </xf>
    <xf numFmtId="0" fontId="19" fillId="0" borderId="1" xfId="8" applyFont="1" applyFill="1" applyBorder="1" applyAlignment="1">
      <alignment horizontal="right"/>
    </xf>
    <xf numFmtId="3" fontId="19" fillId="0" borderId="1" xfId="8" applyNumberFormat="1" applyFont="1" applyFill="1" applyBorder="1" applyAlignment="1">
      <alignment horizontal="right"/>
    </xf>
    <xf numFmtId="0" fontId="19" fillId="0" borderId="0" xfId="8" applyFont="1" applyFill="1" applyBorder="1" applyAlignment="1">
      <alignment horizontal="right"/>
    </xf>
    <xf numFmtId="3" fontId="19" fillId="0" borderId="0" xfId="8" applyNumberFormat="1" applyFont="1" applyFill="1" applyBorder="1" applyAlignment="1">
      <alignment horizontal="right"/>
    </xf>
    <xf numFmtId="0" fontId="19" fillId="0" borderId="0" xfId="8" applyFont="1" applyFill="1" applyBorder="1" applyAlignment="1">
      <alignment horizontal="left" vertical="top" wrapText="1"/>
    </xf>
    <xf numFmtId="168" fontId="4" fillId="0" borderId="0" xfId="8" applyNumberFormat="1" applyFont="1" applyFill="1" applyBorder="1" applyAlignment="1">
      <alignment vertical="top" wrapText="1"/>
    </xf>
    <xf numFmtId="0" fontId="4" fillId="0" borderId="0" xfId="8" applyFont="1" applyFill="1" applyBorder="1"/>
    <xf numFmtId="4" fontId="4" fillId="0" borderId="0" xfId="10" applyNumberFormat="1" applyFont="1"/>
    <xf numFmtId="0" fontId="4" fillId="0" borderId="0" xfId="10" applyFont="1" applyAlignment="1">
      <alignment horizontal="justify"/>
    </xf>
    <xf numFmtId="0" fontId="4" fillId="0" borderId="0" xfId="8" applyFont="1" applyFill="1" applyAlignment="1">
      <alignment vertical="top" wrapText="1"/>
    </xf>
    <xf numFmtId="0" fontId="4" fillId="0" borderId="0" xfId="8" applyFont="1" applyFill="1" applyAlignment="1">
      <alignment horizontal="left" wrapText="1"/>
    </xf>
    <xf numFmtId="0" fontId="4" fillId="0" borderId="0" xfId="10" applyFont="1" applyAlignment="1">
      <alignment horizontal="justify" vertical="top"/>
    </xf>
    <xf numFmtId="4" fontId="4" fillId="0" borderId="0" xfId="8" applyNumberFormat="1" applyFont="1" applyFill="1"/>
    <xf numFmtId="0" fontId="4" fillId="0" borderId="0" xfId="17" applyFont="1" applyFill="1"/>
    <xf numFmtId="3" fontId="4" fillId="0" borderId="0" xfId="17" applyNumberFormat="1" applyFont="1" applyFill="1" applyBorder="1"/>
    <xf numFmtId="0" fontId="4" fillId="0" borderId="0" xfId="17" applyFont="1" applyFill="1" applyBorder="1"/>
    <xf numFmtId="3" fontId="25" fillId="0" borderId="0" xfId="8" applyNumberFormat="1" applyFont="1" applyFill="1" applyBorder="1"/>
    <xf numFmtId="168" fontId="4" fillId="0" borderId="1" xfId="8" applyNumberFormat="1" applyFont="1" applyFill="1" applyBorder="1" applyAlignment="1">
      <alignment vertical="top" wrapText="1"/>
    </xf>
    <xf numFmtId="0" fontId="4" fillId="0" borderId="1" xfId="8" applyFont="1" applyFill="1" applyBorder="1" applyAlignment="1">
      <alignment vertical="top" wrapText="1"/>
    </xf>
    <xf numFmtId="0" fontId="4" fillId="0" borderId="1" xfId="8" applyFont="1" applyFill="1" applyBorder="1"/>
    <xf numFmtId="165" fontId="4" fillId="0" borderId="0" xfId="8" applyNumberFormat="1" applyFont="1" applyFill="1" applyBorder="1"/>
    <xf numFmtId="167" fontId="4" fillId="0" borderId="0" xfId="8" applyNumberFormat="1" applyFont="1" applyFill="1" applyBorder="1" applyAlignment="1">
      <alignment horizontal="left" vertical="top" wrapText="1"/>
    </xf>
    <xf numFmtId="0" fontId="4" fillId="0" borderId="0" xfId="10" applyFont="1" applyAlignment="1">
      <alignment horizontal="left"/>
    </xf>
    <xf numFmtId="0" fontId="4" fillId="0" borderId="0" xfId="8" applyFont="1" applyFill="1" applyAlignment="1">
      <alignment horizontal="left"/>
    </xf>
    <xf numFmtId="4" fontId="4" fillId="0" borderId="1" xfId="8" applyNumberFormat="1" applyFont="1" applyFill="1" applyBorder="1"/>
    <xf numFmtId="168" fontId="4" fillId="0" borderId="2" xfId="8" applyNumberFormat="1" applyFont="1" applyFill="1" applyBorder="1" applyAlignment="1">
      <alignment vertical="top" wrapText="1"/>
    </xf>
    <xf numFmtId="0" fontId="4" fillId="0" borderId="2" xfId="8" applyFont="1" applyFill="1" applyBorder="1" applyAlignment="1">
      <alignment vertical="top" wrapText="1"/>
    </xf>
    <xf numFmtId="165" fontId="4" fillId="0" borderId="2" xfId="8" applyNumberFormat="1" applyFont="1" applyFill="1" applyBorder="1"/>
    <xf numFmtId="0" fontId="4" fillId="0" borderId="0" xfId="10" applyFont="1" applyAlignment="1">
      <alignment horizontal="left" wrapText="1"/>
    </xf>
    <xf numFmtId="0" fontId="4" fillId="0" borderId="3" xfId="8" applyFont="1" applyFill="1" applyBorder="1" applyAlignment="1">
      <alignment vertical="top" wrapText="1"/>
    </xf>
    <xf numFmtId="0" fontId="4" fillId="0" borderId="3" xfId="8" applyFont="1" applyFill="1" applyBorder="1" applyAlignment="1">
      <alignment horizontal="left" wrapText="1"/>
    </xf>
    <xf numFmtId="165" fontId="4" fillId="0" borderId="3" xfId="8" applyNumberFormat="1" applyFont="1" applyFill="1" applyBorder="1"/>
    <xf numFmtId="4" fontId="4" fillId="0" borderId="3" xfId="8" applyNumberFormat="1" applyFont="1" applyFill="1" applyBorder="1"/>
    <xf numFmtId="165" fontId="4" fillId="0" borderId="1" xfId="8" applyNumberFormat="1" applyFont="1" applyFill="1" applyBorder="1"/>
    <xf numFmtId="0" fontId="4" fillId="0" borderId="0" xfId="6" applyFont="1"/>
    <xf numFmtId="0" fontId="8" fillId="0" borderId="1" xfId="4" applyFont="1" applyFill="1" applyBorder="1" applyAlignment="1">
      <alignment horizontal="left" wrapText="1"/>
    </xf>
    <xf numFmtId="0" fontId="8" fillId="0" borderId="0" xfId="4" applyFont="1" applyFill="1" applyBorder="1" applyAlignment="1">
      <alignment horizontal="left" wrapText="1"/>
    </xf>
    <xf numFmtId="0" fontId="4" fillId="0" borderId="0" xfId="11" applyFont="1" applyFill="1"/>
    <xf numFmtId="3" fontId="4" fillId="0" borderId="0" xfId="11" applyNumberFormat="1" applyFont="1" applyFill="1" applyBorder="1"/>
    <xf numFmtId="0" fontId="4" fillId="0" borderId="0" xfId="11" applyFont="1" applyFill="1" applyBorder="1"/>
    <xf numFmtId="0" fontId="4" fillId="0" borderId="0" xfId="11" applyFont="1" applyFill="1" applyBorder="1" applyAlignment="1">
      <alignment horizontal="left" vertical="center" wrapText="1"/>
    </xf>
    <xf numFmtId="0" fontId="4" fillId="0" borderId="0" xfId="11" applyFont="1" applyFill="1" applyBorder="1" applyAlignment="1">
      <alignment vertical="center" wrapText="1"/>
    </xf>
    <xf numFmtId="0" fontId="4" fillId="0" borderId="0" xfId="11" applyFont="1" applyFill="1" applyAlignment="1">
      <alignment vertical="center"/>
    </xf>
    <xf numFmtId="3" fontId="4" fillId="0" borderId="0" xfId="11" applyNumberFormat="1" applyFont="1" applyFill="1" applyBorder="1" applyAlignment="1">
      <alignment vertical="center"/>
    </xf>
    <xf numFmtId="0" fontId="4" fillId="0" borderId="0" xfId="11" applyFont="1" applyFill="1" applyBorder="1" applyAlignment="1">
      <alignment vertical="center"/>
    </xf>
    <xf numFmtId="168" fontId="4" fillId="0" borderId="0" xfId="17" applyNumberFormat="1" applyFont="1" applyFill="1" applyBorder="1" applyAlignment="1">
      <alignment vertical="top" wrapText="1"/>
    </xf>
    <xf numFmtId="0" fontId="8" fillId="0" borderId="0" xfId="4" applyFont="1" applyFill="1" applyBorder="1" applyAlignment="1">
      <alignment horizontal="left" vertical="top"/>
    </xf>
    <xf numFmtId="49" fontId="4" fillId="0" borderId="0" xfId="4" applyNumberFormat="1" applyFont="1" applyFill="1" applyBorder="1" applyAlignment="1">
      <alignment vertical="top" wrapText="1"/>
    </xf>
    <xf numFmtId="4" fontId="4" fillId="0" borderId="0" xfId="4" applyNumberFormat="1" applyFont="1" applyFill="1" applyBorder="1" applyAlignment="1">
      <alignment horizontal="left"/>
    </xf>
    <xf numFmtId="0" fontId="4" fillId="0" borderId="0" xfId="4" applyFont="1" applyFill="1" applyAlignment="1">
      <alignment horizontal="right"/>
    </xf>
    <xf numFmtId="49" fontId="4" fillId="0" borderId="0" xfId="4" applyNumberFormat="1" applyFont="1" applyFill="1" applyBorder="1" applyAlignment="1">
      <alignment horizontal="left" vertical="top" wrapText="1"/>
    </xf>
    <xf numFmtId="0" fontId="4" fillId="0" borderId="0" xfId="4" applyFont="1" applyFill="1" applyAlignment="1">
      <alignment horizontal="left"/>
    </xf>
    <xf numFmtId="3" fontId="4" fillId="0" borderId="0" xfId="4" applyNumberFormat="1" applyFont="1" applyFill="1" applyBorder="1" applyAlignment="1">
      <alignment horizontal="left"/>
    </xf>
    <xf numFmtId="168" fontId="4" fillId="0" borderId="0" xfId="4" applyNumberFormat="1" applyFont="1" applyFill="1" applyBorder="1" applyAlignment="1">
      <alignment vertical="top" wrapText="1"/>
    </xf>
    <xf numFmtId="168" fontId="4" fillId="0" borderId="2" xfId="4" applyNumberFormat="1" applyFont="1" applyFill="1" applyBorder="1" applyAlignment="1">
      <alignment vertical="top" wrapText="1"/>
    </xf>
    <xf numFmtId="0" fontId="3" fillId="0" borderId="0" xfId="18"/>
    <xf numFmtId="0" fontId="8" fillId="0" borderId="1" xfId="4" applyFont="1" applyFill="1" applyBorder="1" applyAlignment="1">
      <alignment horizontal="left" vertical="top"/>
    </xf>
    <xf numFmtId="0" fontId="8" fillId="0" borderId="1" xfId="4" applyFont="1" applyFill="1" applyBorder="1"/>
    <xf numFmtId="0" fontId="4" fillId="0" borderId="1" xfId="4" applyFont="1" applyFill="1" applyBorder="1" applyAlignment="1">
      <alignment vertical="center" wrapText="1"/>
    </xf>
    <xf numFmtId="165" fontId="4" fillId="0" borderId="1" xfId="4" applyNumberFormat="1" applyFont="1" applyFill="1" applyBorder="1" applyAlignment="1">
      <alignment horizontal="left" vertical="center"/>
    </xf>
    <xf numFmtId="3" fontId="4" fillId="0" borderId="1" xfId="4" applyNumberFormat="1" applyFont="1" applyFill="1" applyBorder="1" applyAlignment="1">
      <alignment vertical="center"/>
    </xf>
    <xf numFmtId="3" fontId="4" fillId="0" borderId="1" xfId="4" applyNumberFormat="1" applyFont="1" applyFill="1" applyBorder="1" applyAlignment="1">
      <alignment horizontal="right" vertical="center"/>
    </xf>
    <xf numFmtId="0" fontId="4" fillId="0" borderId="1" xfId="4" applyFont="1" applyFill="1" applyBorder="1" applyAlignment="1">
      <alignment horizontal="right" vertical="center"/>
    </xf>
    <xf numFmtId="0" fontId="4" fillId="0" borderId="0" xfId="4" applyFont="1" applyFill="1" applyAlignment="1">
      <alignment vertical="center"/>
    </xf>
    <xf numFmtId="0" fontId="4" fillId="0" borderId="0" xfId="4" applyFont="1" applyFill="1" applyBorder="1" applyAlignment="1">
      <alignment vertical="center" wrapText="1"/>
    </xf>
    <xf numFmtId="165" fontId="4" fillId="0" borderId="0" xfId="4" applyNumberFormat="1" applyFont="1" applyFill="1" applyBorder="1" applyAlignment="1">
      <alignment horizontal="left" vertical="center"/>
    </xf>
    <xf numFmtId="3" fontId="4" fillId="0" borderId="0" xfId="4" applyNumberFormat="1" applyFont="1" applyFill="1" applyBorder="1" applyAlignment="1">
      <alignment vertical="center"/>
    </xf>
    <xf numFmtId="3" fontId="4" fillId="0" borderId="0" xfId="4" applyNumberFormat="1" applyFont="1" applyFill="1" applyBorder="1" applyAlignment="1">
      <alignment horizontal="right" vertical="center"/>
    </xf>
    <xf numFmtId="0" fontId="4" fillId="0" borderId="0" xfId="4" applyFont="1" applyFill="1" applyBorder="1" applyAlignment="1">
      <alignment horizontal="right" vertical="center"/>
    </xf>
    <xf numFmtId="165" fontId="4" fillId="0" borderId="2" xfId="4" applyNumberFormat="1" applyFont="1" applyFill="1" applyBorder="1" applyAlignment="1">
      <alignment horizontal="left"/>
    </xf>
    <xf numFmtId="4" fontId="4" fillId="0" borderId="2" xfId="4" applyNumberFormat="1" applyFont="1" applyFill="1" applyBorder="1" applyAlignment="1">
      <alignment horizontal="right"/>
    </xf>
    <xf numFmtId="165" fontId="4" fillId="0" borderId="0" xfId="4" applyNumberFormat="1" applyFont="1" applyFill="1" applyBorder="1" applyAlignment="1">
      <alignment horizontal="left"/>
    </xf>
    <xf numFmtId="4" fontId="4" fillId="0" borderId="0" xfId="4" applyNumberFormat="1" applyFont="1" applyFill="1" applyAlignment="1">
      <alignment horizontal="right"/>
    </xf>
    <xf numFmtId="0" fontId="31" fillId="0" borderId="0" xfId="4" applyFont="1" applyFill="1" applyBorder="1" applyAlignment="1">
      <alignment horizontal="left" vertical="top" wrapText="1"/>
    </xf>
    <xf numFmtId="167" fontId="4" fillId="0" borderId="0" xfId="4" applyNumberFormat="1" applyFont="1" applyFill="1" applyBorder="1" applyAlignment="1">
      <alignment horizontal="left" vertical="top" wrapText="1"/>
    </xf>
    <xf numFmtId="0" fontId="7" fillId="0" borderId="0" xfId="6" applyFont="1" applyAlignment="1">
      <alignment vertical="top" wrapText="1"/>
    </xf>
    <xf numFmtId="0" fontId="7" fillId="0" borderId="0" xfId="6" applyFont="1" applyAlignment="1">
      <alignment horizontal="left" wrapText="1"/>
    </xf>
    <xf numFmtId="0" fontId="4" fillId="0" borderId="1" xfId="4" applyFont="1" applyFill="1" applyBorder="1" applyAlignment="1">
      <alignment horizontal="left" wrapText="1"/>
    </xf>
    <xf numFmtId="3" fontId="4" fillId="0" borderId="1" xfId="4" applyNumberFormat="1" applyFont="1" applyFill="1" applyBorder="1" applyAlignment="1">
      <alignment horizontal="right"/>
    </xf>
    <xf numFmtId="4" fontId="4" fillId="0" borderId="1" xfId="4" applyNumberFormat="1" applyFont="1" applyFill="1" applyBorder="1"/>
    <xf numFmtId="0" fontId="4" fillId="0" borderId="2" xfId="4" applyFont="1" applyFill="1" applyBorder="1" applyAlignment="1">
      <alignment horizontal="left" vertical="top" wrapText="1"/>
    </xf>
    <xf numFmtId="0" fontId="4" fillId="0" borderId="2" xfId="4" applyFont="1" applyFill="1" applyBorder="1" applyAlignment="1">
      <alignment horizontal="left" wrapText="1"/>
    </xf>
    <xf numFmtId="0" fontId="4" fillId="0" borderId="0" xfId="4" applyFont="1" applyFill="1" applyAlignment="1">
      <alignment horizontal="left" wrapText="1"/>
    </xf>
    <xf numFmtId="0" fontId="4" fillId="0" borderId="0" xfId="4" quotePrefix="1" applyFont="1" applyFill="1" applyAlignment="1">
      <alignment vertical="center"/>
    </xf>
    <xf numFmtId="0" fontId="7" fillId="0" borderId="0" xfId="4" applyFont="1" applyFill="1" applyAlignment="1">
      <alignment vertical="center"/>
    </xf>
    <xf numFmtId="0" fontId="4" fillId="0" borderId="2" xfId="4" applyFont="1" applyFill="1" applyBorder="1" applyAlignment="1">
      <alignment vertical="center" wrapText="1"/>
    </xf>
    <xf numFmtId="3" fontId="4" fillId="0" borderId="2" xfId="4" applyNumberFormat="1" applyFont="1" applyFill="1" applyBorder="1" applyAlignment="1">
      <alignment vertical="center"/>
    </xf>
    <xf numFmtId="4" fontId="4" fillId="0" borderId="2" xfId="4" applyNumberFormat="1" applyFont="1" applyFill="1" applyBorder="1" applyAlignment="1">
      <alignment vertical="center"/>
    </xf>
    <xf numFmtId="0" fontId="4" fillId="0" borderId="0" xfId="4" applyFont="1" applyFill="1" applyBorder="1" applyAlignment="1">
      <alignment vertical="center"/>
    </xf>
    <xf numFmtId="0" fontId="22" fillId="0" borderId="0" xfId="4" applyFont="1" applyFill="1" applyBorder="1" applyAlignment="1">
      <alignment vertical="top" wrapText="1"/>
    </xf>
    <xf numFmtId="0" fontId="2" fillId="0" borderId="0" xfId="20"/>
    <xf numFmtId="169" fontId="2" fillId="0" borderId="0" xfId="20" applyNumberFormat="1"/>
    <xf numFmtId="0" fontId="2" fillId="0" borderId="0" xfId="20" applyAlignment="1">
      <alignment horizontal="center" vertical="top"/>
    </xf>
    <xf numFmtId="0" fontId="2" fillId="0" borderId="0" xfId="20" applyAlignment="1">
      <alignment horizontal="justify" vertical="top" wrapText="1"/>
    </xf>
    <xf numFmtId="166" fontId="2" fillId="0" borderId="0" xfId="20" applyNumberFormat="1"/>
    <xf numFmtId="0" fontId="38" fillId="0" borderId="0" xfId="20" applyFont="1" applyAlignment="1">
      <alignment horizontal="center"/>
    </xf>
    <xf numFmtId="4" fontId="37" fillId="0" borderId="0" xfId="20" applyNumberFormat="1" applyFont="1" applyAlignment="1">
      <alignment horizontal="center" vertical="center"/>
    </xf>
    <xf numFmtId="4" fontId="37" fillId="0" borderId="0" xfId="20" applyNumberFormat="1" applyFont="1" applyAlignment="1">
      <alignment horizontal="left" vertical="center"/>
    </xf>
    <xf numFmtId="0" fontId="39" fillId="0" borderId="0" xfId="20" applyFont="1" applyAlignment="1">
      <alignment horizontal="center"/>
    </xf>
    <xf numFmtId="166" fontId="36" fillId="0" borderId="0" xfId="20" applyNumberFormat="1" applyFont="1" applyAlignment="1">
      <alignment horizontal="center" vertical="center"/>
    </xf>
    <xf numFmtId="169" fontId="32" fillId="0" borderId="0" xfId="20" applyNumberFormat="1" applyFont="1" applyAlignment="1">
      <alignment horizontal="center" vertical="center"/>
    </xf>
    <xf numFmtId="4" fontId="38" fillId="0" borderId="0" xfId="20" applyNumberFormat="1" applyFont="1" applyAlignment="1">
      <alignment horizontal="center"/>
    </xf>
    <xf numFmtId="0" fontId="2" fillId="0" borderId="0" xfId="20" applyAlignment="1">
      <alignment wrapText="1"/>
    </xf>
    <xf numFmtId="172" fontId="2" fillId="0" borderId="0" xfId="20" applyNumberFormat="1" applyAlignment="1">
      <alignment horizontal="right"/>
    </xf>
    <xf numFmtId="172" fontId="38" fillId="0" borderId="0" xfId="20" applyNumberFormat="1" applyFont="1" applyAlignment="1">
      <alignment horizontal="right"/>
    </xf>
    <xf numFmtId="172" fontId="32" fillId="0" borderId="0" xfId="20" applyNumberFormat="1" applyFont="1" applyAlignment="1">
      <alignment horizontal="right"/>
    </xf>
    <xf numFmtId="0" fontId="38" fillId="0" borderId="0" xfId="20" applyFont="1" applyAlignment="1">
      <alignment horizontal="justify" vertical="top" wrapText="1"/>
    </xf>
    <xf numFmtId="169" fontId="2" fillId="0" borderId="1" xfId="20" applyNumberFormat="1" applyBorder="1"/>
    <xf numFmtId="0" fontId="40" fillId="0" borderId="0" xfId="4" applyFont="1" applyFill="1" applyBorder="1" applyAlignment="1">
      <alignment vertical="top" wrapText="1"/>
    </xf>
    <xf numFmtId="0" fontId="40" fillId="0" borderId="0" xfId="4" applyFont="1" applyFill="1" applyBorder="1"/>
    <xf numFmtId="0" fontId="41" fillId="0" borderId="0" xfId="4" applyFont="1" applyFill="1" applyBorder="1"/>
    <xf numFmtId="1" fontId="4" fillId="0" borderId="0" xfId="4" applyNumberFormat="1" applyFont="1" applyFill="1" applyBorder="1" applyAlignment="1">
      <alignment horizontal="left" vertical="top" wrapText="1"/>
    </xf>
    <xf numFmtId="0" fontId="7" fillId="0" borderId="0" xfId="6" applyFont="1" applyAlignment="1">
      <alignment vertical="center" wrapText="1"/>
    </xf>
    <xf numFmtId="0" fontId="0" fillId="0" borderId="0" xfId="0" applyAlignment="1">
      <alignment vertical="center"/>
    </xf>
    <xf numFmtId="0" fontId="22" fillId="0" borderId="0" xfId="4" applyFont="1" applyFill="1" applyBorder="1" applyAlignment="1">
      <alignment vertical="top" wrapText="1"/>
    </xf>
    <xf numFmtId="0" fontId="5" fillId="0" borderId="0" xfId="0" applyFont="1" applyAlignment="1">
      <alignment wrapText="1"/>
    </xf>
    <xf numFmtId="0" fontId="0" fillId="0" borderId="0" xfId="0" applyAlignment="1">
      <alignment vertical="center" wrapText="1"/>
    </xf>
    <xf numFmtId="0" fontId="19" fillId="0" borderId="0" xfId="18" applyFont="1" applyAlignment="1">
      <alignment wrapText="1"/>
    </xf>
    <xf numFmtId="0" fontId="3" fillId="0" borderId="0" xfId="18"/>
    <xf numFmtId="0" fontId="5" fillId="0" borderId="0" xfId="18" applyFont="1"/>
    <xf numFmtId="0" fontId="8" fillId="0" borderId="0" xfId="4" applyFont="1" applyFill="1" applyBorder="1" applyAlignment="1">
      <alignment horizontal="left" vertical="top" wrapText="1"/>
    </xf>
    <xf numFmtId="0" fontId="0" fillId="0" borderId="0" xfId="0" applyAlignment="1">
      <alignment wrapText="1"/>
    </xf>
    <xf numFmtId="0" fontId="0" fillId="0" borderId="0" xfId="0" applyAlignment="1">
      <alignment horizontal="justify" vertical="top" wrapText="1"/>
    </xf>
    <xf numFmtId="0" fontId="5" fillId="0" borderId="0" xfId="0" applyFont="1" applyAlignment="1">
      <alignment horizontal="justify" vertical="top" wrapText="1"/>
    </xf>
    <xf numFmtId="0" fontId="19" fillId="0" borderId="0" xfId="9" applyFont="1" applyAlignment="1">
      <alignment wrapText="1"/>
    </xf>
    <xf numFmtId="0" fontId="3" fillId="0" borderId="0" xfId="16"/>
    <xf numFmtId="0" fontId="3" fillId="0" borderId="0" xfId="0" applyFont="1" applyAlignment="1">
      <alignment horizontal="justify" vertical="top" wrapText="1"/>
    </xf>
    <xf numFmtId="0" fontId="0" fillId="0" borderId="0" xfId="0" applyAlignment="1">
      <alignment horizontal="justify" vertical="top"/>
    </xf>
    <xf numFmtId="0" fontId="4" fillId="0" borderId="1" xfId="4" applyFont="1" applyFill="1" applyBorder="1" applyAlignment="1">
      <alignment vertical="top" wrapText="1"/>
    </xf>
    <xf numFmtId="0" fontId="0" fillId="0" borderId="1" xfId="0" applyBorder="1"/>
    <xf numFmtId="0" fontId="4" fillId="0" borderId="2" xfId="4" applyFont="1" applyFill="1" applyBorder="1" applyAlignment="1">
      <alignment vertical="top" wrapText="1"/>
    </xf>
    <xf numFmtId="0" fontId="0" fillId="0" borderId="2" xfId="0" applyBorder="1" applyAlignment="1">
      <alignment vertical="top" wrapText="1"/>
    </xf>
    <xf numFmtId="0" fontId="22" fillId="0" borderId="0" xfId="6" applyFont="1" applyAlignment="1">
      <alignment vertical="center" wrapText="1"/>
    </xf>
    <xf numFmtId="0" fontId="5" fillId="0" borderId="0" xfId="0" applyFont="1" applyAlignment="1">
      <alignment vertical="center" wrapText="1"/>
    </xf>
    <xf numFmtId="0" fontId="3" fillId="0" borderId="0" xfId="0" applyFont="1" applyAlignment="1">
      <alignment vertical="top" wrapText="1"/>
    </xf>
  </cellXfs>
  <cellStyles count="32">
    <cellStyle name="Currency" xfId="1" builtinId="4"/>
    <cellStyle name="Currency_1.3.2" xfId="2" xr:uid="{00000000-0005-0000-0000-000001000000}"/>
    <cellStyle name="Excel Built-in Normal" xfId="21" xr:uid="{048DBE01-3D17-454A-A0B7-AADC044ECCAB}"/>
    <cellStyle name="Navadno 10 2 2 2 2" xfId="22" xr:uid="{118C5DAC-A1D1-4B29-8A74-7D55773CD195}"/>
    <cellStyle name="Navadno 19 2 2 2" xfId="23" xr:uid="{D81BE4B6-160F-4C1D-BC26-C0AC96876542}"/>
    <cellStyle name="Navadno 2" xfId="13" xr:uid="{00000000-0005-0000-0000-000002000000}"/>
    <cellStyle name="Navadno 2 2" xfId="24" xr:uid="{5545CDB5-3A67-467A-995F-5A45968EDE69}"/>
    <cellStyle name="Navadno 24" xfId="25" xr:uid="{DC4F0D1A-8FFC-4B82-B766-78F6530CCC71}"/>
    <cellStyle name="Navadno 3" xfId="20" xr:uid="{DBF877EB-09F8-45D0-9906-4CE0AA2EB0DC}"/>
    <cellStyle name="Navadno 3 3" xfId="26" xr:uid="{83727EB0-E11F-42E8-95E3-A72FA3C3B449}"/>
    <cellStyle name="Navadno 34" xfId="27" xr:uid="{A7F46E9C-EE2C-47A7-8D2C-8872B9344B73}"/>
    <cellStyle name="Navadno 5" xfId="28" xr:uid="{FF990159-9F28-4072-B651-2904209ADDE0}"/>
    <cellStyle name="Navadno 5 2 2 2" xfId="29" xr:uid="{36E0A0ED-D89D-4044-8A67-AD1DF9C2DBB3}"/>
    <cellStyle name="Navadno 7" xfId="14" xr:uid="{00000000-0005-0000-0000-000003000000}"/>
    <cellStyle name="Normal" xfId="0" builtinId="0"/>
    <cellStyle name="Normal 16" xfId="15" xr:uid="{00000000-0005-0000-0000-000005000000}"/>
    <cellStyle name="Normal 2" xfId="3" xr:uid="{00000000-0005-0000-0000-000006000000}"/>
    <cellStyle name="Normal 2 2" xfId="9" xr:uid="{00000000-0005-0000-0000-000007000000}"/>
    <cellStyle name="Normal 2 2 2" xfId="10" xr:uid="{00000000-0005-0000-0000-000008000000}"/>
    <cellStyle name="Normal 2 4" xfId="19" xr:uid="{58CAED91-6027-4251-AA49-0788AA70F0E3}"/>
    <cellStyle name="Normal 3" xfId="12" xr:uid="{00000000-0005-0000-0000-000009000000}"/>
    <cellStyle name="Normal 3 11" xfId="30" xr:uid="{930DCA37-F6A9-48E9-B45B-EAB31D066E77}"/>
    <cellStyle name="Normal 3 2" xfId="18" xr:uid="{025E557E-45A6-4A6E-A33D-72DA8AD721EF}"/>
    <cellStyle name="Normal 4" xfId="16" xr:uid="{3E02FA23-CC90-40CC-8618-B39369B0F63D}"/>
    <cellStyle name="Normal 6" xfId="31" xr:uid="{555F4D2E-E079-424F-B5EF-AB9C50FEC944}"/>
    <cellStyle name="Normal_1.3.2" xfId="4" xr:uid="{00000000-0005-0000-0000-00000A000000}"/>
    <cellStyle name="Normal_1.3.2 2" xfId="5" xr:uid="{00000000-0005-0000-0000-00000B000000}"/>
    <cellStyle name="Normal_1.3.2 2 2" xfId="8" xr:uid="{00000000-0005-0000-0000-00000C000000}"/>
    <cellStyle name="Normal_1.3.2 2 3" xfId="11" xr:uid="{00000000-0005-0000-0000-00000D000000}"/>
    <cellStyle name="Normal_1.3.2 2 3 2" xfId="17" xr:uid="{664A6FB2-8891-4AA2-BEB8-01B91D97DFEF}"/>
    <cellStyle name="Normal_PREDRACUN 608-2011-PZI" xfId="6" xr:uid="{00000000-0005-0000-0000-00000E000000}"/>
    <cellStyle name="Normal_R 1,1" xfId="7"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44"/>
  <sheetViews>
    <sheetView showZeros="0" tabSelected="1" topLeftCell="A10" zoomScaleNormal="100" workbookViewId="0">
      <selection activeCell="C34" sqref="C34"/>
    </sheetView>
  </sheetViews>
  <sheetFormatPr defaultRowHeight="12.75"/>
  <cols>
    <col min="1" max="1" width="4.28515625" customWidth="1"/>
    <col min="2" max="2" width="76.5703125" customWidth="1"/>
    <col min="3" max="3" width="13.7109375" customWidth="1"/>
  </cols>
  <sheetData>
    <row r="2" spans="1:3" ht="15.75">
      <c r="A2" s="4"/>
      <c r="B2" s="5" t="s">
        <v>18</v>
      </c>
      <c r="C2" s="5"/>
    </row>
    <row r="3" spans="1:3" ht="15.75">
      <c r="A3" s="5"/>
      <c r="B3" s="5"/>
      <c r="C3" s="5"/>
    </row>
    <row r="4" spans="1:3" ht="18">
      <c r="A4" s="6"/>
      <c r="B4" s="28" t="s">
        <v>297</v>
      </c>
      <c r="C4" s="29"/>
    </row>
    <row r="5" spans="1:3" ht="21.75" customHeight="1">
      <c r="A5" s="7"/>
      <c r="B5" s="307" t="s">
        <v>87</v>
      </c>
      <c r="C5" s="311"/>
    </row>
    <row r="6" spans="1:3" ht="15" customHeight="1">
      <c r="A6" s="8"/>
      <c r="B6" s="9"/>
      <c r="C6" s="8"/>
    </row>
    <row r="7" spans="1:3" ht="14.25">
      <c r="A7" s="10"/>
      <c r="B7" s="10"/>
      <c r="C7" s="10"/>
    </row>
    <row r="8" spans="1:3" ht="14.25">
      <c r="A8" s="11" t="s">
        <v>46</v>
      </c>
      <c r="B8" s="12" t="s">
        <v>8</v>
      </c>
      <c r="C8" s="13">
        <f>'Predhodna pripravljlna dela'!F29</f>
        <v>0</v>
      </c>
    </row>
    <row r="9" spans="1:3" ht="14.25">
      <c r="A9" s="11"/>
      <c r="B9" s="12"/>
      <c r="C9" s="14"/>
    </row>
    <row r="10" spans="1:3" ht="14.25">
      <c r="A10" s="11" t="s">
        <v>47</v>
      </c>
      <c r="B10" s="12" t="s">
        <v>11</v>
      </c>
      <c r="C10" s="15">
        <f>'Zemeljska dela'!F22</f>
        <v>0</v>
      </c>
    </row>
    <row r="11" spans="1:3" ht="14.25">
      <c r="A11" s="11"/>
      <c r="B11" s="12"/>
      <c r="C11" s="14"/>
    </row>
    <row r="12" spans="1:3" ht="14.25">
      <c r="A12" s="11" t="s">
        <v>48</v>
      </c>
      <c r="B12" s="12" t="s">
        <v>13</v>
      </c>
      <c r="C12" s="15">
        <f>'Zgornji ustroj'!F43</f>
        <v>0</v>
      </c>
    </row>
    <row r="13" spans="1:3" ht="14.25">
      <c r="A13" s="11"/>
      <c r="B13" s="12"/>
      <c r="C13" s="14"/>
    </row>
    <row r="14" spans="1:3" ht="14.25">
      <c r="A14" s="11" t="s">
        <v>49</v>
      </c>
      <c r="B14" s="12" t="s">
        <v>82</v>
      </c>
      <c r="C14" s="26">
        <f>'Prometna signalizacija'!F26</f>
        <v>0</v>
      </c>
    </row>
    <row r="15" spans="1:3" ht="14.25">
      <c r="A15" s="11"/>
      <c r="B15" s="12"/>
      <c r="C15" s="14"/>
    </row>
    <row r="16" spans="1:3" ht="14.25">
      <c r="A16" s="11" t="s">
        <v>50</v>
      </c>
      <c r="B16" s="12" t="s">
        <v>94</v>
      </c>
      <c r="C16" s="26">
        <f>'STOPNIŠČE IN ZIDOVI'!F70</f>
        <v>0</v>
      </c>
    </row>
    <row r="17" spans="1:3" ht="14.25">
      <c r="A17" s="11"/>
      <c r="B17" s="12"/>
      <c r="C17" s="26"/>
    </row>
    <row r="18" spans="1:3" ht="14.25">
      <c r="A18" s="11" t="s">
        <v>51</v>
      </c>
      <c r="B18" s="12" t="s">
        <v>114</v>
      </c>
      <c r="C18" s="26">
        <f>'Urbana oprema'!F63</f>
        <v>0</v>
      </c>
    </row>
    <row r="19" spans="1:3" ht="14.25">
      <c r="A19" s="11"/>
      <c r="B19" s="12"/>
      <c r="C19" s="26"/>
    </row>
    <row r="20" spans="1:3" ht="14.25">
      <c r="A20" s="11" t="s">
        <v>52</v>
      </c>
      <c r="B20" s="12" t="s">
        <v>32</v>
      </c>
      <c r="C20" s="14">
        <f>'meteorna kanalizacija'!F51</f>
        <v>0</v>
      </c>
    </row>
    <row r="21" spans="1:3" ht="14.25">
      <c r="A21" s="11"/>
      <c r="B21" s="12"/>
      <c r="C21" s="14"/>
    </row>
    <row r="22" spans="1:3" ht="14.25">
      <c r="A22" s="11" t="s">
        <v>53</v>
      </c>
      <c r="B22" s="12" t="s">
        <v>125</v>
      </c>
      <c r="C22" s="14">
        <f>'FEKALNA KANALIZACIJA'!F39</f>
        <v>0</v>
      </c>
    </row>
    <row r="23" spans="1:3" ht="14.25">
      <c r="A23" s="11"/>
      <c r="C23" s="14"/>
    </row>
    <row r="24" spans="1:3" ht="14.25">
      <c r="A24" s="11" t="s">
        <v>126</v>
      </c>
      <c r="B24" s="12" t="s">
        <v>22</v>
      </c>
      <c r="C24" s="26">
        <f>VODOVOD!F161</f>
        <v>0</v>
      </c>
    </row>
    <row r="25" spans="1:3" ht="14.25">
      <c r="A25" s="11"/>
      <c r="B25" s="12"/>
      <c r="C25" s="26"/>
    </row>
    <row r="26" spans="1:3" ht="28.5">
      <c r="A26" s="11" t="s">
        <v>140</v>
      </c>
      <c r="B26" s="47" t="s">
        <v>62</v>
      </c>
      <c r="C26" s="26">
        <f>'Kabelska kanalizacija'!F51</f>
        <v>0</v>
      </c>
    </row>
    <row r="27" spans="1:3" ht="14.25">
      <c r="A27" s="11"/>
      <c r="B27" s="12"/>
      <c r="C27" s="26"/>
    </row>
    <row r="28" spans="1:3" ht="14.25">
      <c r="A28" s="11" t="s">
        <v>142</v>
      </c>
      <c r="B28" s="12" t="s">
        <v>141</v>
      </c>
      <c r="C28" s="26">
        <f>'PRESTAVITEV PLINA'!F22</f>
        <v>0</v>
      </c>
    </row>
    <row r="29" spans="1:3" ht="14.25">
      <c r="A29" s="11"/>
      <c r="B29" s="12"/>
      <c r="C29" s="26"/>
    </row>
    <row r="30" spans="1:3" ht="14.25">
      <c r="A30" s="11" t="s">
        <v>240</v>
      </c>
      <c r="B30" s="12" t="s">
        <v>242</v>
      </c>
      <c r="C30" s="26">
        <f>+'EE INF'!G49</f>
        <v>0</v>
      </c>
    </row>
    <row r="31" spans="1:3" ht="14.25">
      <c r="A31" s="11"/>
      <c r="B31" s="12"/>
      <c r="C31" s="26"/>
    </row>
    <row r="32" spans="1:3" ht="14.25">
      <c r="A32" s="11" t="s">
        <v>241</v>
      </c>
      <c r="B32" s="12" t="s">
        <v>243</v>
      </c>
      <c r="C32" s="26">
        <f>+'JAVNA RAZSVETLJAVA'!G53</f>
        <v>0</v>
      </c>
    </row>
    <row r="33" spans="1:3" ht="14.25">
      <c r="A33" s="11"/>
      <c r="B33" s="12"/>
      <c r="C33" s="26"/>
    </row>
    <row r="34" spans="1:3" ht="14.25">
      <c r="A34" s="11" t="s">
        <v>295</v>
      </c>
      <c r="B34" s="12" t="s">
        <v>350</v>
      </c>
      <c r="C34" s="26">
        <f>+Rušitve!F120</f>
        <v>0</v>
      </c>
    </row>
    <row r="35" spans="1:3" ht="14.25">
      <c r="A35" s="8"/>
      <c r="B35" s="9"/>
      <c r="C35" s="16"/>
    </row>
    <row r="36" spans="1:3" ht="14.25">
      <c r="A36" s="11"/>
      <c r="B36" s="12" t="s">
        <v>296</v>
      </c>
      <c r="C36" s="14">
        <f>SUM(C8:C35)</f>
        <v>0</v>
      </c>
    </row>
    <row r="37" spans="1:3" ht="14.25">
      <c r="A37" s="11"/>
      <c r="B37" s="12"/>
      <c r="C37" s="14"/>
    </row>
    <row r="38" spans="1:3" ht="14.25">
      <c r="A38" s="11" t="s">
        <v>264</v>
      </c>
      <c r="B38" s="12" t="s">
        <v>348</v>
      </c>
      <c r="C38" s="14">
        <f>+C36*0.1</f>
        <v>0</v>
      </c>
    </row>
    <row r="39" spans="1:3" ht="14.25">
      <c r="A39" s="8"/>
      <c r="B39" s="9"/>
      <c r="C39" s="16"/>
    </row>
    <row r="40" spans="1:3" ht="14.25">
      <c r="A40" s="11"/>
      <c r="B40" s="12" t="s">
        <v>349</v>
      </c>
      <c r="C40" s="14">
        <f>SUM(C36:C38)</f>
        <v>0</v>
      </c>
    </row>
    <row r="41" spans="1:3" ht="14.25">
      <c r="A41" s="10"/>
      <c r="B41" s="12"/>
      <c r="C41" s="17"/>
    </row>
    <row r="42" spans="1:3" ht="14.25">
      <c r="A42" s="10"/>
      <c r="B42" s="10" t="s">
        <v>17</v>
      </c>
      <c r="C42" s="18">
        <f>+C40*0.22</f>
        <v>0</v>
      </c>
    </row>
    <row r="43" spans="1:3" ht="14.25">
      <c r="A43" s="8"/>
      <c r="B43" s="8"/>
      <c r="C43" s="19"/>
    </row>
    <row r="44" spans="1:3" ht="14.25">
      <c r="A44" s="8"/>
      <c r="B44" s="8" t="s">
        <v>14</v>
      </c>
      <c r="C44" s="19">
        <f>C42+C40</f>
        <v>0</v>
      </c>
    </row>
  </sheetData>
  <mergeCells count="1">
    <mergeCell ref="B5:C5"/>
  </mergeCells>
  <phoneticPr fontId="10" type="noConversion"/>
  <pageMargins left="0.98425196850393704" right="0.39370078740157483" top="0.39370078740157483" bottom="0.39370078740157483" header="0.39370078740157483" footer="0.39370078740157483"/>
  <pageSetup paperSize="9" scale="90" orientation="portrait" useFirstPageNumber="1" r:id="rId1"/>
  <headerFooter alignWithMargins="0">
    <oddFooter>&amp;CRekonstrukcija parkirišča, Kolodvorska cesta 5 in 7&amp;R&amp;P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G30"/>
  <sheetViews>
    <sheetView showZeros="0" topLeftCell="A7" zoomScaleNormal="100" workbookViewId="0">
      <selection activeCell="E28" sqref="E28"/>
    </sheetView>
  </sheetViews>
  <sheetFormatPr defaultColWidth="8.85546875" defaultRowHeight="14.25"/>
  <cols>
    <col min="1" max="1" width="4.85546875" style="168" customWidth="1"/>
    <col min="2" max="2" width="50.7109375" style="168" customWidth="1"/>
    <col min="3" max="3" width="6.7109375" style="168" customWidth="1"/>
    <col min="4" max="4" width="9.5703125" style="33" customWidth="1"/>
    <col min="5" max="5" width="11.7109375" style="33" customWidth="1"/>
    <col min="6" max="6" width="14.140625" style="33" customWidth="1"/>
    <col min="7" max="16384" width="8.85546875" style="33"/>
  </cols>
  <sheetData>
    <row r="1" spans="1:7" s="279" customFormat="1" ht="24" customHeight="1">
      <c r="A1" s="278"/>
      <c r="B1" s="307" t="s">
        <v>87</v>
      </c>
      <c r="C1" s="307"/>
      <c r="D1" s="308"/>
      <c r="E1" s="308"/>
      <c r="F1" s="308"/>
      <c r="G1" s="258"/>
    </row>
    <row r="2" spans="1:7" s="147" customFormat="1" ht="51" customHeight="1">
      <c r="A2" s="145"/>
      <c r="B2" s="309" t="s">
        <v>318</v>
      </c>
      <c r="C2" s="309"/>
      <c r="D2" s="310"/>
      <c r="E2" s="310"/>
      <c r="F2" s="310"/>
      <c r="G2" s="33"/>
    </row>
    <row r="3" spans="1:7" s="152" customFormat="1" ht="41.25" customHeight="1">
      <c r="A3" s="173"/>
      <c r="B3" s="309" t="s">
        <v>347</v>
      </c>
      <c r="C3" s="309"/>
      <c r="D3" s="310"/>
      <c r="E3" s="310"/>
      <c r="F3" s="310"/>
    </row>
    <row r="4" spans="1:7" ht="15.75" customHeight="1">
      <c r="A4" s="30"/>
      <c r="B4" s="30"/>
      <c r="C4" s="30"/>
      <c r="D4" s="35"/>
      <c r="E4" s="35"/>
      <c r="F4" s="35"/>
    </row>
    <row r="5" spans="1:7" s="152" customFormat="1" ht="17.25" customHeight="1">
      <c r="A5" s="169" t="s">
        <v>2</v>
      </c>
      <c r="B5" s="149" t="s">
        <v>3</v>
      </c>
      <c r="C5" s="150" t="s">
        <v>40</v>
      </c>
      <c r="D5" s="150" t="s">
        <v>4</v>
      </c>
      <c r="E5" s="151" t="s">
        <v>5</v>
      </c>
      <c r="F5" s="151" t="s">
        <v>6</v>
      </c>
    </row>
    <row r="6" spans="1:7" s="172" customFormat="1" ht="9.75" customHeight="1">
      <c r="A6" s="30"/>
      <c r="B6" s="30"/>
      <c r="C6" s="30"/>
      <c r="D6" s="161"/>
      <c r="E6" s="170"/>
      <c r="F6" s="170"/>
      <c r="G6" s="171"/>
    </row>
    <row r="7" spans="1:7" s="172" customFormat="1" ht="15">
      <c r="A7" s="158" t="s">
        <v>7</v>
      </c>
      <c r="B7" s="158" t="s">
        <v>8</v>
      </c>
      <c r="C7" s="158"/>
      <c r="D7" s="159"/>
      <c r="E7" s="273"/>
      <c r="F7" s="273"/>
      <c r="G7" s="171"/>
    </row>
    <row r="8" spans="1:7">
      <c r="A8" s="30"/>
      <c r="B8" s="30"/>
      <c r="C8" s="30"/>
      <c r="D8" s="161"/>
      <c r="E8" s="35"/>
      <c r="F8" s="2"/>
    </row>
    <row r="9" spans="1:7" ht="28.5">
      <c r="A9" s="3">
        <v>1</v>
      </c>
      <c r="B9" s="30" t="s">
        <v>54</v>
      </c>
      <c r="C9" s="2" t="s">
        <v>0</v>
      </c>
      <c r="D9" s="2">
        <v>7</v>
      </c>
      <c r="E9" s="2">
        <v>0</v>
      </c>
      <c r="F9" s="2">
        <f>D9*E9</f>
        <v>0</v>
      </c>
    </row>
    <row r="10" spans="1:7">
      <c r="A10" s="30"/>
    </row>
    <row r="11" spans="1:7" ht="28.5">
      <c r="A11" s="3">
        <v>2</v>
      </c>
      <c r="B11" s="30" t="s">
        <v>308</v>
      </c>
      <c r="C11" s="2" t="s">
        <v>309</v>
      </c>
      <c r="D11" s="2">
        <v>1</v>
      </c>
      <c r="E11" s="2">
        <v>0</v>
      </c>
      <c r="F11" s="2">
        <f>D11*E11</f>
        <v>0</v>
      </c>
    </row>
    <row r="12" spans="1:7">
      <c r="A12" s="30"/>
    </row>
    <row r="13" spans="1:7" ht="57">
      <c r="A13" s="3">
        <v>3</v>
      </c>
      <c r="B13" s="30" t="s">
        <v>307</v>
      </c>
      <c r="C13" s="23" t="s">
        <v>19</v>
      </c>
      <c r="D13" s="2">
        <v>35</v>
      </c>
      <c r="E13" s="2">
        <v>0</v>
      </c>
      <c r="F13" s="2">
        <f>D13*E13</f>
        <v>0</v>
      </c>
    </row>
    <row r="14" spans="1:7">
      <c r="A14" s="30"/>
    </row>
    <row r="15" spans="1:7" ht="43.5" customHeight="1">
      <c r="A15" s="3">
        <v>4</v>
      </c>
      <c r="B15" s="30" t="s">
        <v>298</v>
      </c>
      <c r="C15" s="23" t="s">
        <v>19</v>
      </c>
      <c r="D15" s="2">
        <v>20.5</v>
      </c>
      <c r="E15" s="2">
        <v>0</v>
      </c>
      <c r="F15" s="2">
        <f>D15*E15</f>
        <v>0</v>
      </c>
    </row>
    <row r="16" spans="1:7">
      <c r="A16" s="30"/>
    </row>
    <row r="17" spans="1:7" ht="42.75">
      <c r="A17" s="3">
        <v>5</v>
      </c>
      <c r="B17" s="30" t="s">
        <v>299</v>
      </c>
      <c r="C17" s="23" t="s">
        <v>1</v>
      </c>
      <c r="D17" s="2">
        <v>147</v>
      </c>
      <c r="E17" s="2">
        <v>0</v>
      </c>
      <c r="F17" s="2">
        <f>D17*E17</f>
        <v>0</v>
      </c>
    </row>
    <row r="18" spans="1:7">
      <c r="A18" s="30"/>
    </row>
    <row r="19" spans="1:7" ht="42.75">
      <c r="A19" s="3">
        <v>6</v>
      </c>
      <c r="B19" s="30" t="s">
        <v>300</v>
      </c>
      <c r="C19" s="23" t="s">
        <v>1</v>
      </c>
      <c r="D19" s="2">
        <v>17</v>
      </c>
      <c r="E19" s="2">
        <v>0</v>
      </c>
      <c r="F19" s="2">
        <f>D19*E19</f>
        <v>0</v>
      </c>
    </row>
    <row r="20" spans="1:7">
      <c r="A20" s="30"/>
    </row>
    <row r="21" spans="1:7" ht="71.25">
      <c r="A21" s="3">
        <v>7</v>
      </c>
      <c r="B21" s="30" t="s">
        <v>88</v>
      </c>
      <c r="C21" s="23" t="s">
        <v>26</v>
      </c>
      <c r="D21" s="2">
        <v>12</v>
      </c>
      <c r="E21" s="2">
        <v>0</v>
      </c>
      <c r="F21" s="2">
        <f>D21*E21</f>
        <v>0</v>
      </c>
    </row>
    <row r="22" spans="1:7">
      <c r="A22" s="30"/>
      <c r="B22" s="1"/>
      <c r="C22" s="1"/>
      <c r="D22" s="2"/>
      <c r="E22" s="2"/>
      <c r="F22" s="2"/>
    </row>
    <row r="23" spans="1:7" ht="85.5">
      <c r="A23" s="3">
        <v>8</v>
      </c>
      <c r="B23" s="30" t="s">
        <v>301</v>
      </c>
      <c r="C23" s="23" t="s">
        <v>0</v>
      </c>
      <c r="D23" s="2">
        <v>14</v>
      </c>
      <c r="E23" s="2">
        <v>0</v>
      </c>
      <c r="F23" s="2">
        <f>D23*E23</f>
        <v>0</v>
      </c>
    </row>
    <row r="24" spans="1:7">
      <c r="A24" s="30"/>
      <c r="B24" s="1"/>
      <c r="C24" s="1"/>
      <c r="D24" s="2"/>
      <c r="E24" s="2"/>
      <c r="F24" s="2"/>
    </row>
    <row r="25" spans="1:7" ht="42.75">
      <c r="A25" s="3">
        <v>9</v>
      </c>
      <c r="B25" s="30" t="s">
        <v>89</v>
      </c>
      <c r="C25" s="23" t="s">
        <v>0</v>
      </c>
      <c r="D25" s="2">
        <v>102</v>
      </c>
      <c r="E25" s="2">
        <v>0</v>
      </c>
      <c r="F25" s="2">
        <f>D25*E25</f>
        <v>0</v>
      </c>
    </row>
    <row r="26" spans="1:7">
      <c r="A26" s="30"/>
      <c r="B26" s="1"/>
      <c r="C26" s="1"/>
      <c r="D26" s="2"/>
      <c r="E26" s="2"/>
      <c r="F26" s="2"/>
    </row>
    <row r="27" spans="1:7" ht="57">
      <c r="A27" s="3">
        <v>10</v>
      </c>
      <c r="B27" s="30" t="s">
        <v>90</v>
      </c>
      <c r="C27" s="23" t="s">
        <v>19</v>
      </c>
      <c r="D27" s="2">
        <v>15</v>
      </c>
      <c r="E27" s="2">
        <v>0</v>
      </c>
      <c r="F27" s="2">
        <f>D27*E27</f>
        <v>0</v>
      </c>
    </row>
    <row r="28" spans="1:7">
      <c r="A28" s="3"/>
      <c r="B28" s="1"/>
      <c r="C28" s="1"/>
      <c r="D28" s="34"/>
      <c r="E28" s="34"/>
      <c r="F28" s="2"/>
    </row>
    <row r="29" spans="1:7" s="258" customFormat="1" ht="15.75" customHeight="1">
      <c r="A29" s="280"/>
      <c r="B29" s="280" t="s">
        <v>55</v>
      </c>
      <c r="C29" s="280"/>
      <c r="D29" s="281"/>
      <c r="E29" s="281"/>
      <c r="F29" s="282">
        <f>SUM(F9:F27)</f>
        <v>0</v>
      </c>
      <c r="G29" s="283"/>
    </row>
    <row r="30" spans="1:7">
      <c r="A30" s="30"/>
      <c r="B30" s="30"/>
      <c r="C30" s="30"/>
      <c r="D30" s="35"/>
      <c r="E30" s="35"/>
      <c r="F30" s="2"/>
      <c r="G30" s="171"/>
    </row>
  </sheetData>
  <mergeCells count="3">
    <mergeCell ref="B1:F1"/>
    <mergeCell ref="B2:F2"/>
    <mergeCell ref="B3:F3"/>
  </mergeCells>
  <pageMargins left="0.98425196850393704" right="0.39370078740157483" top="0.39370078740157483" bottom="0.39370078740157483" header="0.39370078740157483" footer="0.39370078740157483"/>
  <pageSetup paperSize="9" scale="90" firstPageNumber="2" orientation="portrait" useFirstPageNumber="1" r:id="rId1"/>
  <headerFooter alignWithMargins="0">
    <oddFooter>&amp;CRekonstrukcija parkirišča, Kolodvorska cesta 5 in 7&amp;R&amp;P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H23"/>
  <sheetViews>
    <sheetView showZeros="0" topLeftCell="A4" zoomScaleNormal="100" workbookViewId="0">
      <selection activeCell="E21" sqref="E21"/>
    </sheetView>
  </sheetViews>
  <sheetFormatPr defaultColWidth="8.85546875" defaultRowHeight="14.25"/>
  <cols>
    <col min="1" max="1" width="4.85546875" style="168" customWidth="1"/>
    <col min="2" max="2" width="50.7109375" style="168" customWidth="1"/>
    <col min="3" max="3" width="6.7109375" style="277" customWidth="1"/>
    <col min="4" max="4" width="10.140625" style="33" bestFit="1" customWidth="1"/>
    <col min="5" max="5" width="11.7109375" style="33" customWidth="1"/>
    <col min="6" max="6" width="14.140625" style="33" customWidth="1"/>
    <col min="7" max="16384" width="8.85546875" style="33"/>
  </cols>
  <sheetData>
    <row r="1" spans="1:8" s="147" customFormat="1" ht="24.75" customHeight="1">
      <c r="A1" s="145"/>
      <c r="B1" s="307" t="s">
        <v>87</v>
      </c>
      <c r="C1" s="307"/>
      <c r="D1" s="308"/>
      <c r="E1" s="308"/>
      <c r="F1" s="308"/>
      <c r="G1" s="33"/>
    </row>
    <row r="2" spans="1:8" s="147" customFormat="1" ht="11.25" customHeight="1">
      <c r="A2" s="145"/>
      <c r="B2" s="270"/>
      <c r="C2" s="271"/>
      <c r="D2" s="33"/>
      <c r="E2" s="33"/>
      <c r="F2" s="33"/>
      <c r="G2" s="33"/>
    </row>
    <row r="3" spans="1:8" s="147" customFormat="1" ht="44.25" customHeight="1">
      <c r="A3" s="145"/>
      <c r="B3" s="309" t="s">
        <v>318</v>
      </c>
      <c r="C3" s="309"/>
      <c r="D3" s="310"/>
      <c r="E3" s="310"/>
      <c r="F3" s="310"/>
      <c r="G3" s="33"/>
    </row>
    <row r="4" spans="1:8" s="152" customFormat="1" ht="41.25" customHeight="1">
      <c r="A4" s="173"/>
      <c r="B4" s="309" t="s">
        <v>347</v>
      </c>
      <c r="C4" s="309"/>
      <c r="D4" s="310"/>
      <c r="E4" s="310"/>
      <c r="F4" s="310"/>
    </row>
    <row r="5" spans="1:8" ht="10.5" customHeight="1">
      <c r="A5" s="30"/>
      <c r="B5" s="30"/>
      <c r="C5" s="23"/>
      <c r="D5" s="35"/>
      <c r="E5" s="35"/>
      <c r="F5" s="35"/>
    </row>
    <row r="6" spans="1:8" s="152" customFormat="1" ht="15.75" customHeight="1">
      <c r="A6" s="169" t="s">
        <v>2</v>
      </c>
      <c r="B6" s="149" t="s">
        <v>3</v>
      </c>
      <c r="C6" s="230" t="s">
        <v>40</v>
      </c>
      <c r="D6" s="150" t="s">
        <v>4</v>
      </c>
      <c r="E6" s="151" t="s">
        <v>5</v>
      </c>
      <c r="F6" s="151" t="s">
        <v>6</v>
      </c>
    </row>
    <row r="7" spans="1:8" s="172" customFormat="1" ht="10.5" customHeight="1">
      <c r="A7" s="30"/>
      <c r="B7" s="30"/>
      <c r="C7" s="23"/>
      <c r="D7" s="161"/>
      <c r="E7" s="170"/>
      <c r="F7" s="170"/>
      <c r="G7" s="171"/>
    </row>
    <row r="8" spans="1:8" ht="15">
      <c r="A8" s="158" t="s">
        <v>10</v>
      </c>
      <c r="B8" s="158" t="s">
        <v>11</v>
      </c>
      <c r="C8" s="272"/>
      <c r="D8" s="159"/>
      <c r="E8" s="273"/>
      <c r="F8" s="273"/>
      <c r="G8" s="171"/>
      <c r="H8" s="172"/>
    </row>
    <row r="9" spans="1:8" ht="15">
      <c r="A9" s="30"/>
      <c r="B9" s="30"/>
      <c r="C9" s="23"/>
      <c r="D9" s="161"/>
      <c r="E9" s="170"/>
      <c r="F9" s="170"/>
      <c r="G9" s="171"/>
      <c r="H9" s="172"/>
    </row>
    <row r="10" spans="1:8" ht="28.5">
      <c r="A10" s="3">
        <v>1</v>
      </c>
      <c r="B10" s="30" t="s">
        <v>56</v>
      </c>
      <c r="C10" s="23" t="s">
        <v>9</v>
      </c>
      <c r="D10" s="2">
        <v>915</v>
      </c>
      <c r="E10" s="2">
        <v>0</v>
      </c>
      <c r="F10" s="2">
        <f>D10*E10</f>
        <v>0</v>
      </c>
    </row>
    <row r="11" spans="1:8">
      <c r="A11" s="3"/>
      <c r="B11" s="1"/>
      <c r="C11" s="23"/>
      <c r="D11" s="2"/>
      <c r="E11" s="2"/>
      <c r="F11" s="2"/>
    </row>
    <row r="12" spans="1:8" ht="42.75">
      <c r="A12" s="3">
        <v>2</v>
      </c>
      <c r="B12" s="30" t="s">
        <v>310</v>
      </c>
      <c r="C12" s="23" t="s">
        <v>9</v>
      </c>
      <c r="D12" s="2">
        <v>450</v>
      </c>
      <c r="E12" s="2">
        <v>0</v>
      </c>
      <c r="F12" s="2">
        <f>D12*E12</f>
        <v>0</v>
      </c>
    </row>
    <row r="13" spans="1:8">
      <c r="A13" s="3"/>
      <c r="B13" s="1"/>
      <c r="C13" s="23"/>
      <c r="D13" s="2"/>
      <c r="E13" s="2"/>
      <c r="F13" s="2"/>
    </row>
    <row r="14" spans="1:8" ht="42.75">
      <c r="A14" s="3">
        <v>3</v>
      </c>
      <c r="B14" s="30" t="s">
        <v>311</v>
      </c>
      <c r="C14" s="23" t="s">
        <v>9</v>
      </c>
      <c r="D14" s="2">
        <v>151</v>
      </c>
      <c r="E14" s="2">
        <v>0</v>
      </c>
      <c r="F14" s="2">
        <f>D14*E14</f>
        <v>0</v>
      </c>
    </row>
    <row r="15" spans="1:8">
      <c r="A15" s="3"/>
      <c r="B15" s="1"/>
      <c r="C15" s="23"/>
      <c r="D15" s="2"/>
      <c r="E15" s="2"/>
      <c r="F15" s="2"/>
    </row>
    <row r="16" spans="1:8" ht="42.75">
      <c r="A16" s="3">
        <v>4</v>
      </c>
      <c r="B16" s="30" t="s">
        <v>91</v>
      </c>
      <c r="C16" s="23" t="s">
        <v>9</v>
      </c>
      <c r="D16" s="2">
        <v>38</v>
      </c>
      <c r="E16" s="2">
        <v>0</v>
      </c>
      <c r="F16" s="2">
        <f>D16*E16</f>
        <v>0</v>
      </c>
    </row>
    <row r="17" spans="1:6">
      <c r="A17" s="3"/>
      <c r="B17" s="1"/>
      <c r="C17" s="23"/>
      <c r="D17" s="2"/>
      <c r="E17" s="2"/>
      <c r="F17" s="2"/>
    </row>
    <row r="18" spans="1:6" ht="57">
      <c r="A18" s="3">
        <v>5</v>
      </c>
      <c r="B18" s="3" t="s">
        <v>20</v>
      </c>
      <c r="C18" s="23" t="s">
        <v>9</v>
      </c>
      <c r="D18" s="2">
        <f>D10+D12+D14-D16</f>
        <v>1478</v>
      </c>
      <c r="E18" s="2">
        <v>0</v>
      </c>
      <c r="F18" s="2">
        <f>D18*E18</f>
        <v>0</v>
      </c>
    </row>
    <row r="19" spans="1:6">
      <c r="A19" s="3"/>
      <c r="B19" s="1"/>
      <c r="C19" s="23"/>
      <c r="D19" s="2"/>
      <c r="E19" s="2"/>
      <c r="F19" s="2"/>
    </row>
    <row r="20" spans="1:6" ht="28.5">
      <c r="A20" s="3">
        <v>6</v>
      </c>
      <c r="B20" s="3" t="s">
        <v>93</v>
      </c>
      <c r="C20" s="23" t="s">
        <v>24</v>
      </c>
      <c r="D20" s="2">
        <v>238</v>
      </c>
      <c r="E20" s="2">
        <v>0</v>
      </c>
      <c r="F20" s="2">
        <f>D20*E20</f>
        <v>0</v>
      </c>
    </row>
    <row r="21" spans="1:6">
      <c r="A21" s="3"/>
      <c r="B21" s="1"/>
      <c r="C21" s="23"/>
      <c r="D21" s="2"/>
      <c r="E21" s="2"/>
      <c r="F21" s="274"/>
    </row>
    <row r="22" spans="1:6">
      <c r="A22" s="275"/>
      <c r="B22" s="163" t="s">
        <v>57</v>
      </c>
      <c r="C22" s="276"/>
      <c r="D22" s="164"/>
      <c r="E22" s="165"/>
      <c r="F22" s="2">
        <f>SUM(F10:F21)</f>
        <v>0</v>
      </c>
    </row>
    <row r="23" spans="1:6" ht="16.5" customHeight="1">
      <c r="A23" s="3"/>
      <c r="B23" s="30"/>
      <c r="C23" s="23"/>
      <c r="D23" s="161"/>
      <c r="E23" s="35"/>
      <c r="F23" s="2"/>
    </row>
  </sheetData>
  <mergeCells count="3">
    <mergeCell ref="B1:F1"/>
    <mergeCell ref="B3:F3"/>
    <mergeCell ref="B4:F4"/>
  </mergeCells>
  <pageMargins left="0.98425196850393704" right="0.39370078740157483" top="0.39370078740157483" bottom="0.39370078740157483" header="0.39370078740157483" footer="0.39370078740157483"/>
  <pageSetup paperSize="9" scale="90" firstPageNumber="3" orientation="portrait" useFirstPageNumber="1" r:id="rId1"/>
  <headerFooter alignWithMargins="0">
    <oddFooter>&amp;CRekonstrukcija parkirišča, Kolodvorska cesta 5 in 7&amp;R&amp;P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H75"/>
  <sheetViews>
    <sheetView showZeros="0" topLeftCell="A7" zoomScaleNormal="100" workbookViewId="0">
      <selection activeCell="L39" sqref="L39"/>
    </sheetView>
  </sheetViews>
  <sheetFormatPr defaultColWidth="8.85546875" defaultRowHeight="14.25"/>
  <cols>
    <col min="1" max="1" width="4.85546875" style="168" customWidth="1"/>
    <col min="2" max="2" width="50.7109375" style="168" customWidth="1"/>
    <col min="3" max="3" width="6.7109375" style="168" customWidth="1"/>
    <col min="4" max="4" width="10.140625" style="33" bestFit="1" customWidth="1"/>
    <col min="5" max="5" width="11.7109375" style="33" customWidth="1"/>
    <col min="6" max="6" width="14.140625" style="33" customWidth="1"/>
    <col min="7" max="16384" width="8.85546875" style="33"/>
  </cols>
  <sheetData>
    <row r="1" spans="1:6" s="147" customFormat="1" ht="30.75" customHeight="1">
      <c r="A1" s="145"/>
      <c r="B1" s="307" t="s">
        <v>87</v>
      </c>
      <c r="C1" s="307"/>
      <c r="D1" s="308"/>
      <c r="E1" s="308"/>
      <c r="F1" s="308"/>
    </row>
    <row r="2" spans="1:6" s="147" customFormat="1" ht="12" customHeight="1">
      <c r="A2" s="145"/>
      <c r="B2" s="229"/>
      <c r="C2" s="229"/>
      <c r="D2" s="33"/>
      <c r="E2" s="33"/>
      <c r="F2" s="33"/>
    </row>
    <row r="3" spans="1:6" s="152" customFormat="1" ht="15.75" customHeight="1">
      <c r="A3" s="169" t="s">
        <v>2</v>
      </c>
      <c r="B3" s="149" t="s">
        <v>3</v>
      </c>
      <c r="C3" s="149" t="s">
        <v>40</v>
      </c>
      <c r="D3" s="150" t="s">
        <v>4</v>
      </c>
      <c r="E3" s="151" t="s">
        <v>5</v>
      </c>
      <c r="F3" s="151" t="s">
        <v>6</v>
      </c>
    </row>
    <row r="4" spans="1:6" s="152" customFormat="1" ht="15.75" customHeight="1">
      <c r="A4" s="173"/>
      <c r="B4" s="154"/>
      <c r="C4" s="154"/>
      <c r="D4" s="155"/>
      <c r="E4" s="156"/>
      <c r="F4" s="156"/>
    </row>
    <row r="5" spans="1:6" s="152" customFormat="1" ht="44.25" customHeight="1">
      <c r="A5" s="173"/>
      <c r="B5" s="309" t="s">
        <v>318</v>
      </c>
      <c r="C5" s="309"/>
      <c r="D5" s="310"/>
      <c r="E5" s="310"/>
      <c r="F5" s="310"/>
    </row>
    <row r="6" spans="1:6" s="152" customFormat="1" ht="41.25" customHeight="1">
      <c r="A6" s="173"/>
      <c r="B6" s="309" t="s">
        <v>347</v>
      </c>
      <c r="C6" s="309"/>
      <c r="D6" s="310"/>
      <c r="E6" s="310"/>
      <c r="F6" s="310"/>
    </row>
    <row r="7" spans="1:6" s="172" customFormat="1" ht="15">
      <c r="A7" s="30"/>
      <c r="B7" s="30"/>
      <c r="C7" s="30"/>
      <c r="D7" s="161"/>
      <c r="E7" s="170"/>
      <c r="F7" s="170"/>
    </row>
    <row r="8" spans="1:6">
      <c r="A8" s="158" t="s">
        <v>12</v>
      </c>
      <c r="B8" s="158" t="s">
        <v>13</v>
      </c>
      <c r="C8" s="158"/>
      <c r="D8" s="159"/>
      <c r="E8" s="160"/>
      <c r="F8" s="160"/>
    </row>
    <row r="9" spans="1:6">
      <c r="A9" s="30"/>
      <c r="B9" s="30"/>
      <c r="C9" s="30"/>
      <c r="D9" s="161"/>
      <c r="E9" s="35"/>
      <c r="F9" s="35"/>
    </row>
    <row r="10" spans="1:6" ht="28.5">
      <c r="A10" s="3">
        <v>1</v>
      </c>
      <c r="B10" s="3" t="s">
        <v>312</v>
      </c>
      <c r="C10" s="23" t="s">
        <v>1</v>
      </c>
      <c r="D10" s="34">
        <v>1650</v>
      </c>
      <c r="E10" s="34">
        <v>0</v>
      </c>
      <c r="F10" s="34">
        <f>+E10*D10</f>
        <v>0</v>
      </c>
    </row>
    <row r="11" spans="1:6">
      <c r="A11" s="3"/>
    </row>
    <row r="12" spans="1:6" ht="71.25">
      <c r="A12" s="3">
        <v>2</v>
      </c>
      <c r="B12" s="30" t="s">
        <v>92</v>
      </c>
      <c r="C12" s="23" t="s">
        <v>1</v>
      </c>
      <c r="D12" s="2">
        <v>660</v>
      </c>
      <c r="E12" s="2">
        <v>0</v>
      </c>
      <c r="F12" s="2">
        <f>D12*E12</f>
        <v>0</v>
      </c>
    </row>
    <row r="13" spans="1:6">
      <c r="A13" s="3"/>
      <c r="B13" s="1"/>
      <c r="C13" s="23"/>
      <c r="D13" s="2"/>
      <c r="E13" s="2"/>
      <c r="F13" s="2"/>
    </row>
    <row r="14" spans="1:6" ht="57">
      <c r="A14" s="3">
        <v>3</v>
      </c>
      <c r="B14" s="3" t="s">
        <v>41</v>
      </c>
      <c r="C14" s="23" t="s">
        <v>9</v>
      </c>
      <c r="D14" s="34">
        <v>578</v>
      </c>
      <c r="E14" s="34">
        <v>0</v>
      </c>
      <c r="F14" s="34">
        <f>+E14*D14</f>
        <v>0</v>
      </c>
    </row>
    <row r="15" spans="1:6">
      <c r="A15" s="3"/>
    </row>
    <row r="16" spans="1:6" ht="57">
      <c r="A16" s="3">
        <v>4</v>
      </c>
      <c r="B16" s="20" t="s">
        <v>58</v>
      </c>
      <c r="C16" s="23" t="s">
        <v>1</v>
      </c>
      <c r="D16" s="2">
        <v>978</v>
      </c>
      <c r="E16" s="2">
        <v>0</v>
      </c>
      <c r="F16" s="2">
        <f>D16*E16</f>
        <v>0</v>
      </c>
    </row>
    <row r="17" spans="1:8">
      <c r="A17" s="30"/>
      <c r="B17" s="1"/>
      <c r="C17" s="23"/>
      <c r="D17" s="2"/>
      <c r="E17" s="2"/>
      <c r="F17" s="2"/>
    </row>
    <row r="18" spans="1:8" ht="85.5">
      <c r="A18" s="3">
        <v>5</v>
      </c>
      <c r="B18" s="20" t="s">
        <v>314</v>
      </c>
      <c r="C18" s="23" t="s">
        <v>1</v>
      </c>
      <c r="D18" s="2">
        <v>978</v>
      </c>
      <c r="E18" s="2">
        <v>0</v>
      </c>
      <c r="F18" s="2">
        <f>D18*E18</f>
        <v>0</v>
      </c>
      <c r="H18" s="174"/>
    </row>
    <row r="19" spans="1:8">
      <c r="A19" s="30"/>
      <c r="B19" s="1"/>
      <c r="C19" s="23"/>
      <c r="D19" s="2"/>
      <c r="E19" s="2"/>
      <c r="F19" s="2"/>
    </row>
    <row r="20" spans="1:8" ht="99.75">
      <c r="A20" s="3">
        <v>6</v>
      </c>
      <c r="B20" s="20" t="s">
        <v>313</v>
      </c>
      <c r="C20" s="23" t="s">
        <v>1</v>
      </c>
      <c r="D20" s="2">
        <v>39</v>
      </c>
      <c r="E20" s="2">
        <v>0</v>
      </c>
      <c r="F20" s="2">
        <f>D20*E20</f>
        <v>0</v>
      </c>
      <c r="H20" s="174"/>
    </row>
    <row r="21" spans="1:8">
      <c r="A21" s="30"/>
      <c r="B21" s="1"/>
      <c r="C21" s="23"/>
      <c r="D21" s="2"/>
      <c r="E21" s="2"/>
      <c r="F21" s="2"/>
    </row>
    <row r="22" spans="1:8" ht="92.25" customHeight="1">
      <c r="A22" s="3">
        <v>7</v>
      </c>
      <c r="B22" s="268" t="s">
        <v>316</v>
      </c>
      <c r="C22" s="23" t="s">
        <v>1</v>
      </c>
      <c r="D22" s="2">
        <v>82</v>
      </c>
      <c r="E22" s="2">
        <v>0</v>
      </c>
      <c r="F22" s="2">
        <f>D22*E22</f>
        <v>0</v>
      </c>
    </row>
    <row r="23" spans="1:8">
      <c r="A23" s="3"/>
      <c r="B23" s="1"/>
      <c r="C23" s="34"/>
      <c r="D23" s="34"/>
      <c r="E23" s="34"/>
    </row>
    <row r="24" spans="1:8" ht="57">
      <c r="A24" s="3">
        <v>8</v>
      </c>
      <c r="B24" s="30" t="s">
        <v>59</v>
      </c>
      <c r="C24" s="23" t="s">
        <v>19</v>
      </c>
      <c r="D24" s="2">
        <v>168</v>
      </c>
      <c r="E24" s="2">
        <v>0</v>
      </c>
      <c r="F24" s="2">
        <f>D24*E24</f>
        <v>0</v>
      </c>
    </row>
    <row r="25" spans="1:8" ht="18" customHeight="1">
      <c r="A25" s="3"/>
      <c r="B25" s="30"/>
      <c r="C25" s="23"/>
      <c r="D25" s="2"/>
      <c r="E25" s="2"/>
      <c r="F25" s="2"/>
    </row>
    <row r="26" spans="1:8">
      <c r="A26" s="3"/>
      <c r="B26" s="3" t="s">
        <v>98</v>
      </c>
      <c r="C26" s="34"/>
      <c r="D26" s="34"/>
      <c r="E26" s="34"/>
    </row>
    <row r="27" spans="1:8">
      <c r="A27" s="3"/>
      <c r="B27" s="3"/>
      <c r="C27" s="34"/>
      <c r="D27" s="34"/>
      <c r="E27" s="34"/>
    </row>
    <row r="28" spans="1:8" ht="42.75">
      <c r="A28" s="3">
        <v>9</v>
      </c>
      <c r="B28" s="3" t="s">
        <v>100</v>
      </c>
      <c r="C28" s="23" t="s">
        <v>24</v>
      </c>
      <c r="D28" s="2">
        <v>212</v>
      </c>
      <c r="E28" s="2">
        <v>0</v>
      </c>
      <c r="F28" s="2">
        <f>D28*E28</f>
        <v>0</v>
      </c>
    </row>
    <row r="29" spans="1:8">
      <c r="A29" s="269"/>
      <c r="B29" s="1"/>
      <c r="C29" s="34"/>
      <c r="D29" s="34"/>
      <c r="E29" s="34">
        <f>+D29*C29</f>
        <v>0</v>
      </c>
    </row>
    <row r="30" spans="1:8" ht="42.75">
      <c r="A30" s="3">
        <v>10</v>
      </c>
      <c r="B30" s="3" t="s">
        <v>102</v>
      </c>
      <c r="C30" s="23" t="s">
        <v>24</v>
      </c>
      <c r="D30" s="2">
        <v>5</v>
      </c>
      <c r="E30" s="2">
        <v>0</v>
      </c>
      <c r="F30" s="2">
        <f>D30*E30</f>
        <v>0</v>
      </c>
    </row>
    <row r="31" spans="1:8">
      <c r="A31" s="269"/>
      <c r="B31" s="1"/>
      <c r="C31" s="34"/>
      <c r="D31" s="34"/>
      <c r="E31" s="34"/>
    </row>
    <row r="32" spans="1:8" ht="57">
      <c r="A32" s="3">
        <v>11</v>
      </c>
      <c r="B32" s="3" t="s">
        <v>315</v>
      </c>
      <c r="C32" s="23" t="s">
        <v>26</v>
      </c>
      <c r="D32" s="2">
        <v>32</v>
      </c>
      <c r="E32" s="2">
        <v>0</v>
      </c>
      <c r="F32" s="2">
        <f>D32*E32</f>
        <v>0</v>
      </c>
    </row>
    <row r="33" spans="1:6">
      <c r="A33" s="3"/>
      <c r="B33" s="3"/>
      <c r="C33" s="23"/>
      <c r="D33" s="2"/>
      <c r="E33" s="2"/>
      <c r="F33" s="2"/>
    </row>
    <row r="34" spans="1:6" ht="71.25">
      <c r="A34" s="3">
        <v>12</v>
      </c>
      <c r="B34" s="30" t="s">
        <v>70</v>
      </c>
      <c r="C34" s="247"/>
      <c r="D34" s="35"/>
      <c r="E34" s="170"/>
      <c r="F34" s="244"/>
    </row>
    <row r="35" spans="1:6">
      <c r="A35" s="3"/>
      <c r="B35" s="1" t="s">
        <v>74</v>
      </c>
      <c r="C35" s="23" t="s">
        <v>72</v>
      </c>
      <c r="D35" s="2">
        <v>1300</v>
      </c>
      <c r="E35" s="34">
        <v>0</v>
      </c>
      <c r="F35" s="34">
        <f>D35*E35</f>
        <v>0</v>
      </c>
    </row>
    <row r="36" spans="1:6">
      <c r="A36" s="3"/>
      <c r="B36" s="1"/>
      <c r="C36" s="23"/>
      <c r="D36" s="2"/>
      <c r="E36" s="34"/>
      <c r="F36" s="34"/>
    </row>
    <row r="37" spans="1:6" ht="42.75">
      <c r="A37" s="3">
        <v>13</v>
      </c>
      <c r="B37" s="3" t="s">
        <v>99</v>
      </c>
      <c r="C37" s="23" t="s">
        <v>19</v>
      </c>
      <c r="D37" s="2">
        <v>87</v>
      </c>
      <c r="E37" s="2">
        <v>0</v>
      </c>
      <c r="F37" s="2">
        <f>D37*E37</f>
        <v>0</v>
      </c>
    </row>
    <row r="38" spans="1:6" ht="13.5" customHeight="1">
      <c r="A38" s="3"/>
      <c r="B38" s="3"/>
      <c r="C38" s="23"/>
      <c r="D38" s="2"/>
      <c r="E38" s="2"/>
      <c r="F38" s="2"/>
    </row>
    <row r="39" spans="1:6" ht="42.75">
      <c r="A39" s="3">
        <v>14</v>
      </c>
      <c r="B39" s="3" t="s">
        <v>103</v>
      </c>
      <c r="C39" s="23" t="s">
        <v>19</v>
      </c>
      <c r="D39" s="2">
        <v>86</v>
      </c>
      <c r="E39" s="2">
        <v>0</v>
      </c>
      <c r="F39" s="2">
        <f>D39*E39</f>
        <v>0</v>
      </c>
    </row>
    <row r="40" spans="1:6" ht="13.5" customHeight="1">
      <c r="A40" s="3"/>
      <c r="B40" s="3"/>
      <c r="C40" s="23"/>
      <c r="D40" s="2"/>
      <c r="E40" s="2"/>
      <c r="F40" s="2"/>
    </row>
    <row r="41" spans="1:6" ht="42.75">
      <c r="A41" s="3">
        <v>15</v>
      </c>
      <c r="B41" s="3" t="s">
        <v>101</v>
      </c>
      <c r="C41" s="23" t="s">
        <v>24</v>
      </c>
      <c r="D41" s="2">
        <v>212</v>
      </c>
      <c r="E41" s="2">
        <v>0</v>
      </c>
      <c r="F41" s="2">
        <f>D41*E41</f>
        <v>0</v>
      </c>
    </row>
    <row r="42" spans="1:6">
      <c r="A42" s="30"/>
      <c r="B42" s="1"/>
      <c r="C42" s="23"/>
      <c r="D42" s="2"/>
      <c r="E42" s="2"/>
      <c r="F42" s="2"/>
    </row>
    <row r="43" spans="1:6">
      <c r="A43" s="163"/>
      <c r="B43" s="163" t="s">
        <v>104</v>
      </c>
      <c r="C43" s="163"/>
      <c r="D43" s="164"/>
      <c r="E43" s="165"/>
      <c r="F43" s="166">
        <f>SUM(F10:F42)</f>
        <v>0</v>
      </c>
    </row>
    <row r="46" spans="1:6">
      <c r="A46" s="30"/>
      <c r="B46" s="30"/>
      <c r="C46" s="30"/>
      <c r="D46" s="161"/>
      <c r="E46" s="35"/>
      <c r="F46" s="35"/>
    </row>
    <row r="47" spans="1:6">
      <c r="A47" s="3"/>
      <c r="B47" s="3"/>
      <c r="C47" s="23"/>
      <c r="D47" s="34"/>
      <c r="E47" s="34"/>
      <c r="F47" s="34"/>
    </row>
    <row r="48" spans="1:6">
      <c r="A48" s="3"/>
    </row>
    <row r="49" spans="1:8">
      <c r="A49" s="3"/>
      <c r="B49" s="3"/>
      <c r="C49" s="23"/>
      <c r="D49" s="34"/>
      <c r="E49" s="34"/>
      <c r="F49" s="34"/>
    </row>
    <row r="50" spans="1:8">
      <c r="A50" s="3"/>
    </row>
    <row r="51" spans="1:8" ht="45.75" customHeight="1">
      <c r="A51" s="3"/>
      <c r="B51" s="3"/>
      <c r="C51" s="23"/>
      <c r="D51" s="34"/>
      <c r="E51" s="34"/>
      <c r="F51" s="34"/>
    </row>
    <row r="52" spans="1:8">
      <c r="A52" s="3"/>
    </row>
    <row r="53" spans="1:8">
      <c r="A53" s="3"/>
      <c r="B53" s="20"/>
      <c r="C53" s="23"/>
      <c r="D53" s="2"/>
      <c r="E53" s="2"/>
      <c r="F53" s="2"/>
    </row>
    <row r="54" spans="1:8">
      <c r="A54" s="30"/>
      <c r="B54" s="1"/>
      <c r="C54" s="23"/>
      <c r="D54" s="2"/>
      <c r="E54" s="2"/>
      <c r="F54" s="2"/>
    </row>
    <row r="55" spans="1:8">
      <c r="A55" s="3"/>
      <c r="B55" s="20"/>
      <c r="C55" s="23"/>
      <c r="D55" s="2"/>
      <c r="E55" s="2"/>
      <c r="F55" s="2"/>
      <c r="H55" s="174"/>
    </row>
    <row r="56" spans="1:8">
      <c r="A56" s="30"/>
      <c r="B56" s="1"/>
      <c r="C56" s="23"/>
      <c r="D56" s="2"/>
      <c r="E56" s="2"/>
      <c r="F56" s="2"/>
    </row>
    <row r="57" spans="1:8">
      <c r="A57" s="3"/>
      <c r="B57" s="30"/>
      <c r="C57" s="23"/>
      <c r="D57" s="2"/>
      <c r="E57" s="2"/>
      <c r="F57" s="2"/>
    </row>
    <row r="58" spans="1:8">
      <c r="A58" s="30"/>
      <c r="B58" s="30"/>
      <c r="C58" s="30"/>
      <c r="D58" s="161"/>
      <c r="E58" s="35"/>
      <c r="F58" s="35"/>
    </row>
    <row r="59" spans="1:8">
      <c r="A59" s="3"/>
      <c r="B59" s="3"/>
      <c r="C59" s="23"/>
      <c r="D59" s="34"/>
      <c r="E59" s="34"/>
      <c r="F59" s="34"/>
    </row>
    <row r="60" spans="1:8">
      <c r="A60" s="3"/>
    </row>
    <row r="61" spans="1:8">
      <c r="A61" s="3"/>
      <c r="B61" s="3"/>
      <c r="C61" s="23"/>
      <c r="D61" s="34"/>
      <c r="E61" s="34"/>
      <c r="F61" s="34"/>
    </row>
    <row r="62" spans="1:8">
      <c r="A62" s="3"/>
    </row>
    <row r="63" spans="1:8" ht="45.75" customHeight="1">
      <c r="A63" s="3"/>
      <c r="B63" s="3"/>
      <c r="C63" s="23"/>
      <c r="D63" s="34"/>
      <c r="E63" s="34"/>
      <c r="F63" s="34"/>
    </row>
    <row r="64" spans="1:8">
      <c r="A64" s="3"/>
    </row>
    <row r="65" spans="1:8">
      <c r="A65" s="3"/>
      <c r="B65" s="20"/>
      <c r="C65" s="23"/>
      <c r="D65" s="2"/>
      <c r="E65" s="2"/>
      <c r="F65" s="2"/>
    </row>
    <row r="66" spans="1:8">
      <c r="A66" s="30"/>
      <c r="B66" s="1"/>
      <c r="C66" s="23"/>
      <c r="D66" s="2"/>
      <c r="E66" s="2"/>
      <c r="F66" s="2"/>
    </row>
    <row r="67" spans="1:8">
      <c r="A67" s="3"/>
      <c r="B67" s="20"/>
      <c r="C67" s="23"/>
      <c r="D67" s="2"/>
      <c r="E67" s="2"/>
      <c r="F67" s="2"/>
      <c r="H67" s="174"/>
    </row>
    <row r="68" spans="1:8">
      <c r="A68" s="30"/>
      <c r="B68" s="1"/>
      <c r="C68" s="23"/>
      <c r="D68" s="2"/>
      <c r="E68" s="2"/>
      <c r="F68" s="2"/>
    </row>
    <row r="69" spans="1:8">
      <c r="A69" s="3"/>
    </row>
    <row r="70" spans="1:8" ht="45.75" customHeight="1">
      <c r="A70" s="3"/>
      <c r="B70" s="3"/>
      <c r="C70" s="23"/>
      <c r="D70" s="34"/>
      <c r="E70" s="34"/>
      <c r="F70" s="34"/>
    </row>
    <row r="71" spans="1:8">
      <c r="A71" s="3"/>
    </row>
    <row r="72" spans="1:8">
      <c r="A72" s="3"/>
      <c r="B72" s="20"/>
      <c r="C72" s="23"/>
      <c r="D72" s="2"/>
      <c r="E72" s="2"/>
      <c r="F72" s="2"/>
    </row>
    <row r="73" spans="1:8">
      <c r="A73" s="30"/>
      <c r="B73" s="1"/>
      <c r="C73" s="23"/>
      <c r="D73" s="2"/>
      <c r="E73" s="2"/>
      <c r="F73" s="2"/>
    </row>
    <row r="74" spans="1:8">
      <c r="A74" s="3"/>
      <c r="B74" s="20"/>
      <c r="C74" s="23"/>
      <c r="D74" s="2"/>
      <c r="E74" s="2"/>
      <c r="F74" s="2"/>
      <c r="H74" s="174"/>
    </row>
    <row r="75" spans="1:8">
      <c r="A75" s="30"/>
      <c r="B75" s="1"/>
      <c r="C75" s="23"/>
      <c r="D75" s="2"/>
      <c r="E75" s="2"/>
      <c r="F75" s="2"/>
    </row>
  </sheetData>
  <mergeCells count="3">
    <mergeCell ref="B1:F1"/>
    <mergeCell ref="B5:F5"/>
    <mergeCell ref="B6:F6"/>
  </mergeCells>
  <pageMargins left="0.98425196850393704" right="0.39370078740157483" top="0.39370078740157483" bottom="0.39370078740157483" header="0.39370078740157483" footer="0.39370078740157483"/>
  <pageSetup paperSize="9" scale="90" firstPageNumber="4" orientation="portrait" useFirstPageNumber="1" r:id="rId1"/>
  <headerFooter alignWithMargins="0">
    <oddFooter>&amp;CRekonstrukcija parkirišča, Kolodvorska cesta 5 in 7&amp;R&amp;P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G27"/>
  <sheetViews>
    <sheetView showZeros="0" topLeftCell="A7" zoomScaleNormal="100" workbookViewId="0">
      <selection activeCell="J12" sqref="J12"/>
    </sheetView>
  </sheetViews>
  <sheetFormatPr defaultColWidth="8.85546875" defaultRowHeight="14.25"/>
  <cols>
    <col min="1" max="1" width="4.85546875" style="168" customWidth="1"/>
    <col min="2" max="2" width="50.7109375" style="168" customWidth="1"/>
    <col min="3" max="3" width="6.7109375" style="168" customWidth="1"/>
    <col min="4" max="4" width="9.5703125" style="33" customWidth="1"/>
    <col min="5" max="5" width="11.7109375" style="33" customWidth="1"/>
    <col min="6" max="6" width="14.140625" style="33" customWidth="1"/>
    <col min="7" max="16384" width="8.85546875" style="33"/>
  </cols>
  <sheetData>
    <row r="1" spans="1:7" s="147" customFormat="1" ht="30.75" customHeight="1">
      <c r="A1" s="145"/>
      <c r="B1" s="307" t="s">
        <v>87</v>
      </c>
      <c r="C1" s="307"/>
      <c r="D1" s="308"/>
      <c r="E1" s="308"/>
      <c r="F1" s="308"/>
      <c r="G1" s="33"/>
    </row>
    <row r="2" spans="1:7" ht="14.25" customHeight="1">
      <c r="A2" s="30"/>
      <c r="B2" s="30"/>
      <c r="C2" s="30"/>
      <c r="D2" s="35"/>
      <c r="E2" s="35"/>
      <c r="F2" s="35"/>
    </row>
    <row r="3" spans="1:7" s="152" customFormat="1" ht="14.85" customHeight="1">
      <c r="A3" s="169" t="s">
        <v>2</v>
      </c>
      <c r="B3" s="149" t="s">
        <v>3</v>
      </c>
      <c r="C3" s="149" t="s">
        <v>40</v>
      </c>
      <c r="D3" s="150" t="s">
        <v>4</v>
      </c>
      <c r="E3" s="151" t="s">
        <v>5</v>
      </c>
      <c r="F3" s="151" t="s">
        <v>6</v>
      </c>
    </row>
    <row r="4" spans="1:7" s="172" customFormat="1" ht="15">
      <c r="A4" s="30"/>
      <c r="B4" s="30"/>
      <c r="C4" s="30"/>
      <c r="D4" s="161"/>
      <c r="E4" s="170"/>
      <c r="F4" s="170"/>
      <c r="G4" s="171"/>
    </row>
    <row r="5" spans="1:7" s="152" customFormat="1" ht="44.25" customHeight="1">
      <c r="A5" s="173"/>
      <c r="B5" s="309" t="s">
        <v>318</v>
      </c>
      <c r="C5" s="309"/>
      <c r="D5" s="310"/>
      <c r="E5" s="310"/>
      <c r="F5" s="310"/>
    </row>
    <row r="6" spans="1:7" s="152" customFormat="1" ht="41.25" customHeight="1">
      <c r="A6" s="173"/>
      <c r="B6" s="309" t="s">
        <v>347</v>
      </c>
      <c r="C6" s="309"/>
      <c r="D6" s="310"/>
      <c r="E6" s="310"/>
      <c r="F6" s="310"/>
    </row>
    <row r="7" spans="1:7" s="172" customFormat="1" ht="15">
      <c r="A7" s="30"/>
      <c r="B7" s="30"/>
      <c r="C7" s="30"/>
      <c r="D7" s="161"/>
      <c r="E7" s="170"/>
      <c r="F7" s="170"/>
    </row>
    <row r="8" spans="1:7">
      <c r="A8" s="158" t="s">
        <v>15</v>
      </c>
      <c r="B8" s="158" t="s">
        <v>39</v>
      </c>
      <c r="C8" s="158"/>
      <c r="D8" s="159"/>
      <c r="E8" s="160"/>
      <c r="F8" s="160"/>
    </row>
    <row r="9" spans="1:7">
      <c r="A9" s="30"/>
      <c r="B9" s="30"/>
      <c r="C9" s="30"/>
      <c r="D9" s="161"/>
      <c r="E9" s="35"/>
      <c r="F9" s="35"/>
    </row>
    <row r="10" spans="1:7" ht="31.5" customHeight="1">
      <c r="A10" s="3">
        <v>1</v>
      </c>
      <c r="B10" s="30" t="s">
        <v>81</v>
      </c>
      <c r="C10" s="23" t="s">
        <v>0</v>
      </c>
      <c r="D10" s="2">
        <v>1</v>
      </c>
      <c r="E10" s="2">
        <v>0</v>
      </c>
      <c r="F10" s="2">
        <f>D10*E10</f>
        <v>0</v>
      </c>
    </row>
    <row r="11" spans="1:7" ht="12.95" customHeight="1">
      <c r="A11" s="3"/>
      <c r="B11" s="30"/>
      <c r="C11" s="23"/>
      <c r="D11" s="2"/>
      <c r="E11" s="2"/>
      <c r="F11" s="2"/>
    </row>
    <row r="12" spans="1:7" ht="31.5" customHeight="1">
      <c r="A12" s="3">
        <v>2</v>
      </c>
      <c r="B12" s="30" t="s">
        <v>105</v>
      </c>
      <c r="C12" s="23" t="s">
        <v>0</v>
      </c>
      <c r="D12" s="2">
        <v>1</v>
      </c>
      <c r="E12" s="2">
        <v>0</v>
      </c>
      <c r="F12" s="2">
        <f>D12*E12</f>
        <v>0</v>
      </c>
    </row>
    <row r="13" spans="1:7" ht="12.95" customHeight="1">
      <c r="A13" s="3"/>
      <c r="B13" s="30"/>
      <c r="C13" s="23"/>
      <c r="D13" s="2"/>
      <c r="E13" s="2"/>
      <c r="F13" s="2"/>
    </row>
    <row r="14" spans="1:7" ht="31.5" customHeight="1">
      <c r="A14" s="3">
        <v>3</v>
      </c>
      <c r="B14" s="30" t="s">
        <v>106</v>
      </c>
      <c r="C14" s="23" t="s">
        <v>0</v>
      </c>
      <c r="D14" s="2">
        <v>1</v>
      </c>
      <c r="E14" s="2">
        <v>0</v>
      </c>
      <c r="F14" s="2">
        <f>D14*E14</f>
        <v>0</v>
      </c>
    </row>
    <row r="15" spans="1:7" ht="12.95" customHeight="1">
      <c r="A15" s="3"/>
      <c r="B15" s="30"/>
      <c r="C15" s="23"/>
      <c r="D15" s="2"/>
      <c r="E15" s="2"/>
      <c r="F15" s="2"/>
    </row>
    <row r="16" spans="1:7" ht="63" customHeight="1">
      <c r="A16" s="3">
        <v>4</v>
      </c>
      <c r="B16" s="30" t="s">
        <v>42</v>
      </c>
      <c r="C16" s="33"/>
    </row>
    <row r="17" spans="1:6" ht="15.75" customHeight="1">
      <c r="A17" s="3"/>
      <c r="B17" s="30" t="s">
        <v>107</v>
      </c>
      <c r="C17" s="23" t="s">
        <v>19</v>
      </c>
      <c r="D17" s="2">
        <v>17</v>
      </c>
      <c r="E17" s="2">
        <v>0</v>
      </c>
      <c r="F17" s="2">
        <f t="shared" ref="F17:F24" si="0">D17*E17</f>
        <v>0</v>
      </c>
    </row>
    <row r="18" spans="1:6" ht="15.75" customHeight="1">
      <c r="A18" s="3"/>
      <c r="B18" s="30" t="s">
        <v>84</v>
      </c>
      <c r="C18" s="23" t="s">
        <v>19</v>
      </c>
      <c r="D18" s="2">
        <v>6.5</v>
      </c>
      <c r="E18" s="2">
        <v>0</v>
      </c>
      <c r="F18" s="2">
        <f t="shared" ref="F18" si="1">D18*E18</f>
        <v>0</v>
      </c>
    </row>
    <row r="19" spans="1:6" ht="15.75" customHeight="1">
      <c r="A19" s="3"/>
      <c r="B19" s="30" t="s">
        <v>83</v>
      </c>
      <c r="C19" s="23" t="s">
        <v>19</v>
      </c>
      <c r="D19" s="2">
        <v>17</v>
      </c>
      <c r="E19" s="2">
        <v>0</v>
      </c>
      <c r="F19" s="2">
        <f t="shared" si="0"/>
        <v>0</v>
      </c>
    </row>
    <row r="20" spans="1:6" ht="15.75" customHeight="1">
      <c r="A20" s="3"/>
      <c r="B20" s="30" t="s">
        <v>109</v>
      </c>
      <c r="C20" s="23" t="s">
        <v>19</v>
      </c>
      <c r="D20" s="2">
        <v>4</v>
      </c>
      <c r="E20" s="2">
        <v>0</v>
      </c>
      <c r="F20" s="2">
        <f t="shared" ref="F20" si="2">D20*E20</f>
        <v>0</v>
      </c>
    </row>
    <row r="21" spans="1:6" ht="15.75" customHeight="1">
      <c r="A21" s="3"/>
      <c r="B21" s="30" t="s">
        <v>108</v>
      </c>
      <c r="C21" s="23" t="s">
        <v>19</v>
      </c>
      <c r="D21" s="2">
        <v>9.5</v>
      </c>
      <c r="E21" s="2">
        <v>0</v>
      </c>
      <c r="F21" s="2">
        <f t="shared" si="0"/>
        <v>0</v>
      </c>
    </row>
    <row r="22" spans="1:6" ht="28.5">
      <c r="A22" s="3"/>
      <c r="B22" s="30" t="s">
        <v>237</v>
      </c>
      <c r="C22" s="23" t="s">
        <v>0</v>
      </c>
      <c r="D22" s="2">
        <v>1</v>
      </c>
      <c r="E22" s="2">
        <v>0</v>
      </c>
      <c r="F22" s="2">
        <f t="shared" si="0"/>
        <v>0</v>
      </c>
    </row>
    <row r="23" spans="1:6" ht="15.75" customHeight="1">
      <c r="A23" s="3"/>
      <c r="B23" s="30" t="s">
        <v>85</v>
      </c>
      <c r="C23" s="23" t="s">
        <v>19</v>
      </c>
      <c r="D23" s="2">
        <v>222</v>
      </c>
      <c r="E23" s="2">
        <v>0</v>
      </c>
      <c r="F23" s="2">
        <f t="shared" si="0"/>
        <v>0</v>
      </c>
    </row>
    <row r="24" spans="1:6">
      <c r="A24" s="3"/>
      <c r="B24" s="30" t="s">
        <v>86</v>
      </c>
      <c r="C24" s="23" t="s">
        <v>0</v>
      </c>
      <c r="D24" s="2">
        <v>4</v>
      </c>
      <c r="E24" s="2">
        <v>0</v>
      </c>
      <c r="F24" s="2">
        <f t="shared" si="0"/>
        <v>0</v>
      </c>
    </row>
    <row r="25" spans="1:6">
      <c r="A25" s="30"/>
      <c r="B25" s="1"/>
      <c r="C25" s="1"/>
      <c r="D25" s="2"/>
      <c r="E25" s="2"/>
      <c r="F25" s="2"/>
    </row>
    <row r="26" spans="1:6">
      <c r="A26" s="163"/>
      <c r="B26" s="163" t="s">
        <v>82</v>
      </c>
      <c r="C26" s="163"/>
      <c r="D26" s="164"/>
      <c r="E26" s="165"/>
      <c r="F26" s="166">
        <f>SUM(F10:F25)</f>
        <v>0</v>
      </c>
    </row>
    <row r="27" spans="1:6">
      <c r="A27" s="30"/>
      <c r="B27" s="30"/>
      <c r="C27" s="30"/>
      <c r="D27" s="161"/>
      <c r="E27" s="35"/>
      <c r="F27" s="2"/>
    </row>
  </sheetData>
  <mergeCells count="3">
    <mergeCell ref="B1:F1"/>
    <mergeCell ref="B5:F5"/>
    <mergeCell ref="B6:F6"/>
  </mergeCells>
  <phoneticPr fontId="5" type="noConversion"/>
  <pageMargins left="0.98425196850393704" right="0.39370078740157483" top="0.39370078740157483" bottom="0.39370078740157483" header="0.39370078740157483" footer="0.39370078740157483"/>
  <pageSetup paperSize="9" scale="90" firstPageNumber="6" orientation="portrait" useFirstPageNumber="1" r:id="rId1"/>
  <headerFooter alignWithMargins="0">
    <oddFooter>&amp;CRekonstrukcija parkirišča, Kolodvorska cesta 5 in 7&amp;R&amp;P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74956-4897-466F-A53A-1BFC1AC2651A}">
  <sheetPr>
    <tabColor theme="9" tint="0.59999389629810485"/>
  </sheetPr>
  <dimension ref="A1:F70"/>
  <sheetViews>
    <sheetView showZeros="0" topLeftCell="A7" zoomScaleNormal="100" zoomScaleSheetLayoutView="150" workbookViewId="0">
      <selection activeCell="K64" sqref="K64:L64"/>
    </sheetView>
  </sheetViews>
  <sheetFormatPr defaultColWidth="8.85546875" defaultRowHeight="14.25"/>
  <cols>
    <col min="1" max="1" width="4.85546875" style="168" customWidth="1"/>
    <col min="2" max="2" width="52.7109375" style="168" customWidth="1"/>
    <col min="3" max="3" width="6.5703125" style="246" customWidth="1"/>
    <col min="4" max="4" width="9.7109375" style="33" customWidth="1"/>
    <col min="5" max="5" width="11.7109375" style="244" customWidth="1"/>
    <col min="6" max="6" width="12.5703125" style="244" customWidth="1"/>
    <col min="7" max="256" width="8.85546875" style="33"/>
    <col min="257" max="257" width="4.85546875" style="33" customWidth="1"/>
    <col min="258" max="258" width="39.7109375" style="33" customWidth="1"/>
    <col min="259" max="259" width="9.140625" style="33" customWidth="1"/>
    <col min="260" max="261" width="13.5703125" style="33" customWidth="1"/>
    <col min="262" max="512" width="8.85546875" style="33"/>
    <col min="513" max="513" width="4.85546875" style="33" customWidth="1"/>
    <col min="514" max="514" width="39.7109375" style="33" customWidth="1"/>
    <col min="515" max="515" width="9.140625" style="33" customWidth="1"/>
    <col min="516" max="517" width="13.5703125" style="33" customWidth="1"/>
    <col min="518" max="768" width="8.85546875" style="33"/>
    <col min="769" max="769" width="4.85546875" style="33" customWidth="1"/>
    <col min="770" max="770" width="39.7109375" style="33" customWidth="1"/>
    <col min="771" max="771" width="9.140625" style="33" customWidth="1"/>
    <col min="772" max="773" width="13.5703125" style="33" customWidth="1"/>
    <col min="774" max="1024" width="8.85546875" style="33"/>
    <col min="1025" max="1025" width="4.85546875" style="33" customWidth="1"/>
    <col min="1026" max="1026" width="39.7109375" style="33" customWidth="1"/>
    <col min="1027" max="1027" width="9.140625" style="33" customWidth="1"/>
    <col min="1028" max="1029" width="13.5703125" style="33" customWidth="1"/>
    <col min="1030" max="1280" width="8.85546875" style="33"/>
    <col min="1281" max="1281" width="4.85546875" style="33" customWidth="1"/>
    <col min="1282" max="1282" width="39.7109375" style="33" customWidth="1"/>
    <col min="1283" max="1283" width="9.140625" style="33" customWidth="1"/>
    <col min="1284" max="1285" width="13.5703125" style="33" customWidth="1"/>
    <col min="1286" max="1536" width="8.85546875" style="33"/>
    <col min="1537" max="1537" width="4.85546875" style="33" customWidth="1"/>
    <col min="1538" max="1538" width="39.7109375" style="33" customWidth="1"/>
    <col min="1539" max="1539" width="9.140625" style="33" customWidth="1"/>
    <col min="1540" max="1541" width="13.5703125" style="33" customWidth="1"/>
    <col min="1542" max="1792" width="8.85546875" style="33"/>
    <col min="1793" max="1793" width="4.85546875" style="33" customWidth="1"/>
    <col min="1794" max="1794" width="39.7109375" style="33" customWidth="1"/>
    <col min="1795" max="1795" width="9.140625" style="33" customWidth="1"/>
    <col min="1796" max="1797" width="13.5703125" style="33" customWidth="1"/>
    <col min="1798" max="2048" width="8.85546875" style="33"/>
    <col min="2049" max="2049" width="4.85546875" style="33" customWidth="1"/>
    <col min="2050" max="2050" width="39.7109375" style="33" customWidth="1"/>
    <col min="2051" max="2051" width="9.140625" style="33" customWidth="1"/>
    <col min="2052" max="2053" width="13.5703125" style="33" customWidth="1"/>
    <col min="2054" max="2304" width="8.85546875" style="33"/>
    <col min="2305" max="2305" width="4.85546875" style="33" customWidth="1"/>
    <col min="2306" max="2306" width="39.7109375" style="33" customWidth="1"/>
    <col min="2307" max="2307" width="9.140625" style="33" customWidth="1"/>
    <col min="2308" max="2309" width="13.5703125" style="33" customWidth="1"/>
    <col min="2310" max="2560" width="8.85546875" style="33"/>
    <col min="2561" max="2561" width="4.85546875" style="33" customWidth="1"/>
    <col min="2562" max="2562" width="39.7109375" style="33" customWidth="1"/>
    <col min="2563" max="2563" width="9.140625" style="33" customWidth="1"/>
    <col min="2564" max="2565" width="13.5703125" style="33" customWidth="1"/>
    <col min="2566" max="2816" width="8.85546875" style="33"/>
    <col min="2817" max="2817" width="4.85546875" style="33" customWidth="1"/>
    <col min="2818" max="2818" width="39.7109375" style="33" customWidth="1"/>
    <col min="2819" max="2819" width="9.140625" style="33" customWidth="1"/>
    <col min="2820" max="2821" width="13.5703125" style="33" customWidth="1"/>
    <col min="2822" max="3072" width="8.85546875" style="33"/>
    <col min="3073" max="3073" width="4.85546875" style="33" customWidth="1"/>
    <col min="3074" max="3074" width="39.7109375" style="33" customWidth="1"/>
    <col min="3075" max="3075" width="9.140625" style="33" customWidth="1"/>
    <col min="3076" max="3077" width="13.5703125" style="33" customWidth="1"/>
    <col min="3078" max="3328" width="8.85546875" style="33"/>
    <col min="3329" max="3329" width="4.85546875" style="33" customWidth="1"/>
    <col min="3330" max="3330" width="39.7109375" style="33" customWidth="1"/>
    <col min="3331" max="3331" width="9.140625" style="33" customWidth="1"/>
    <col min="3332" max="3333" width="13.5703125" style="33" customWidth="1"/>
    <col min="3334" max="3584" width="8.85546875" style="33"/>
    <col min="3585" max="3585" width="4.85546875" style="33" customWidth="1"/>
    <col min="3586" max="3586" width="39.7109375" style="33" customWidth="1"/>
    <col min="3587" max="3587" width="9.140625" style="33" customWidth="1"/>
    <col min="3588" max="3589" width="13.5703125" style="33" customWidth="1"/>
    <col min="3590" max="3840" width="8.85546875" style="33"/>
    <col min="3841" max="3841" width="4.85546875" style="33" customWidth="1"/>
    <col min="3842" max="3842" width="39.7109375" style="33" customWidth="1"/>
    <col min="3843" max="3843" width="9.140625" style="33" customWidth="1"/>
    <col min="3844" max="3845" width="13.5703125" style="33" customWidth="1"/>
    <col min="3846" max="4096" width="8.85546875" style="33"/>
    <col min="4097" max="4097" width="4.85546875" style="33" customWidth="1"/>
    <col min="4098" max="4098" width="39.7109375" style="33" customWidth="1"/>
    <col min="4099" max="4099" width="9.140625" style="33" customWidth="1"/>
    <col min="4100" max="4101" width="13.5703125" style="33" customWidth="1"/>
    <col min="4102" max="4352" width="8.85546875" style="33"/>
    <col min="4353" max="4353" width="4.85546875" style="33" customWidth="1"/>
    <col min="4354" max="4354" width="39.7109375" style="33" customWidth="1"/>
    <col min="4355" max="4355" width="9.140625" style="33" customWidth="1"/>
    <col min="4356" max="4357" width="13.5703125" style="33" customWidth="1"/>
    <col min="4358" max="4608" width="8.85546875" style="33"/>
    <col min="4609" max="4609" width="4.85546875" style="33" customWidth="1"/>
    <col min="4610" max="4610" width="39.7109375" style="33" customWidth="1"/>
    <col min="4611" max="4611" width="9.140625" style="33" customWidth="1"/>
    <col min="4612" max="4613" width="13.5703125" style="33" customWidth="1"/>
    <col min="4614" max="4864" width="8.85546875" style="33"/>
    <col min="4865" max="4865" width="4.85546875" style="33" customWidth="1"/>
    <col min="4866" max="4866" width="39.7109375" style="33" customWidth="1"/>
    <col min="4867" max="4867" width="9.140625" style="33" customWidth="1"/>
    <col min="4868" max="4869" width="13.5703125" style="33" customWidth="1"/>
    <col min="4870" max="5120" width="8.85546875" style="33"/>
    <col min="5121" max="5121" width="4.85546875" style="33" customWidth="1"/>
    <col min="5122" max="5122" width="39.7109375" style="33" customWidth="1"/>
    <col min="5123" max="5123" width="9.140625" style="33" customWidth="1"/>
    <col min="5124" max="5125" width="13.5703125" style="33" customWidth="1"/>
    <col min="5126" max="5376" width="8.85546875" style="33"/>
    <col min="5377" max="5377" width="4.85546875" style="33" customWidth="1"/>
    <col min="5378" max="5378" width="39.7109375" style="33" customWidth="1"/>
    <col min="5379" max="5379" width="9.140625" style="33" customWidth="1"/>
    <col min="5380" max="5381" width="13.5703125" style="33" customWidth="1"/>
    <col min="5382" max="5632" width="8.85546875" style="33"/>
    <col min="5633" max="5633" width="4.85546875" style="33" customWidth="1"/>
    <col min="5634" max="5634" width="39.7109375" style="33" customWidth="1"/>
    <col min="5635" max="5635" width="9.140625" style="33" customWidth="1"/>
    <col min="5636" max="5637" width="13.5703125" style="33" customWidth="1"/>
    <col min="5638" max="5888" width="8.85546875" style="33"/>
    <col min="5889" max="5889" width="4.85546875" style="33" customWidth="1"/>
    <col min="5890" max="5890" width="39.7109375" style="33" customWidth="1"/>
    <col min="5891" max="5891" width="9.140625" style="33" customWidth="1"/>
    <col min="5892" max="5893" width="13.5703125" style="33" customWidth="1"/>
    <col min="5894" max="6144" width="8.85546875" style="33"/>
    <col min="6145" max="6145" width="4.85546875" style="33" customWidth="1"/>
    <col min="6146" max="6146" width="39.7109375" style="33" customWidth="1"/>
    <col min="6147" max="6147" width="9.140625" style="33" customWidth="1"/>
    <col min="6148" max="6149" width="13.5703125" style="33" customWidth="1"/>
    <col min="6150" max="6400" width="8.85546875" style="33"/>
    <col min="6401" max="6401" width="4.85546875" style="33" customWidth="1"/>
    <col min="6402" max="6402" width="39.7109375" style="33" customWidth="1"/>
    <col min="6403" max="6403" width="9.140625" style="33" customWidth="1"/>
    <col min="6404" max="6405" width="13.5703125" style="33" customWidth="1"/>
    <col min="6406" max="6656" width="8.85546875" style="33"/>
    <col min="6657" max="6657" width="4.85546875" style="33" customWidth="1"/>
    <col min="6658" max="6658" width="39.7109375" style="33" customWidth="1"/>
    <col min="6659" max="6659" width="9.140625" style="33" customWidth="1"/>
    <col min="6660" max="6661" width="13.5703125" style="33" customWidth="1"/>
    <col min="6662" max="6912" width="8.85546875" style="33"/>
    <col min="6913" max="6913" width="4.85546875" style="33" customWidth="1"/>
    <col min="6914" max="6914" width="39.7109375" style="33" customWidth="1"/>
    <col min="6915" max="6915" width="9.140625" style="33" customWidth="1"/>
    <col min="6916" max="6917" width="13.5703125" style="33" customWidth="1"/>
    <col min="6918" max="7168" width="8.85546875" style="33"/>
    <col min="7169" max="7169" width="4.85546875" style="33" customWidth="1"/>
    <col min="7170" max="7170" width="39.7109375" style="33" customWidth="1"/>
    <col min="7171" max="7171" width="9.140625" style="33" customWidth="1"/>
    <col min="7172" max="7173" width="13.5703125" style="33" customWidth="1"/>
    <col min="7174" max="7424" width="8.85546875" style="33"/>
    <col min="7425" max="7425" width="4.85546875" style="33" customWidth="1"/>
    <col min="7426" max="7426" width="39.7109375" style="33" customWidth="1"/>
    <col min="7427" max="7427" width="9.140625" style="33" customWidth="1"/>
    <col min="7428" max="7429" width="13.5703125" style="33" customWidth="1"/>
    <col min="7430" max="7680" width="8.85546875" style="33"/>
    <col min="7681" max="7681" width="4.85546875" style="33" customWidth="1"/>
    <col min="7682" max="7682" width="39.7109375" style="33" customWidth="1"/>
    <col min="7683" max="7683" width="9.140625" style="33" customWidth="1"/>
    <col min="7684" max="7685" width="13.5703125" style="33" customWidth="1"/>
    <col min="7686" max="7936" width="8.85546875" style="33"/>
    <col min="7937" max="7937" width="4.85546875" style="33" customWidth="1"/>
    <col min="7938" max="7938" width="39.7109375" style="33" customWidth="1"/>
    <col min="7939" max="7939" width="9.140625" style="33" customWidth="1"/>
    <col min="7940" max="7941" width="13.5703125" style="33" customWidth="1"/>
    <col min="7942" max="8192" width="8.85546875" style="33"/>
    <col min="8193" max="8193" width="4.85546875" style="33" customWidth="1"/>
    <col min="8194" max="8194" width="39.7109375" style="33" customWidth="1"/>
    <col min="8195" max="8195" width="9.140625" style="33" customWidth="1"/>
    <col min="8196" max="8197" width="13.5703125" style="33" customWidth="1"/>
    <col min="8198" max="8448" width="8.85546875" style="33"/>
    <col min="8449" max="8449" width="4.85546875" style="33" customWidth="1"/>
    <col min="8450" max="8450" width="39.7109375" style="33" customWidth="1"/>
    <col min="8451" max="8451" width="9.140625" style="33" customWidth="1"/>
    <col min="8452" max="8453" width="13.5703125" style="33" customWidth="1"/>
    <col min="8454" max="8704" width="8.85546875" style="33"/>
    <col min="8705" max="8705" width="4.85546875" style="33" customWidth="1"/>
    <col min="8706" max="8706" width="39.7109375" style="33" customWidth="1"/>
    <col min="8707" max="8707" width="9.140625" style="33" customWidth="1"/>
    <col min="8708" max="8709" width="13.5703125" style="33" customWidth="1"/>
    <col min="8710" max="8960" width="8.85546875" style="33"/>
    <col min="8961" max="8961" width="4.85546875" style="33" customWidth="1"/>
    <col min="8962" max="8962" width="39.7109375" style="33" customWidth="1"/>
    <col min="8963" max="8963" width="9.140625" style="33" customWidth="1"/>
    <col min="8964" max="8965" width="13.5703125" style="33" customWidth="1"/>
    <col min="8966" max="9216" width="8.85546875" style="33"/>
    <col min="9217" max="9217" width="4.85546875" style="33" customWidth="1"/>
    <col min="9218" max="9218" width="39.7109375" style="33" customWidth="1"/>
    <col min="9219" max="9219" width="9.140625" style="33" customWidth="1"/>
    <col min="9220" max="9221" width="13.5703125" style="33" customWidth="1"/>
    <col min="9222" max="9472" width="8.85546875" style="33"/>
    <col min="9473" max="9473" width="4.85546875" style="33" customWidth="1"/>
    <col min="9474" max="9474" width="39.7109375" style="33" customWidth="1"/>
    <col min="9475" max="9475" width="9.140625" style="33" customWidth="1"/>
    <col min="9476" max="9477" width="13.5703125" style="33" customWidth="1"/>
    <col min="9478" max="9728" width="8.85546875" style="33"/>
    <col min="9729" max="9729" width="4.85546875" style="33" customWidth="1"/>
    <col min="9730" max="9730" width="39.7109375" style="33" customWidth="1"/>
    <col min="9731" max="9731" width="9.140625" style="33" customWidth="1"/>
    <col min="9732" max="9733" width="13.5703125" style="33" customWidth="1"/>
    <col min="9734" max="9984" width="8.85546875" style="33"/>
    <col min="9985" max="9985" width="4.85546875" style="33" customWidth="1"/>
    <col min="9986" max="9986" width="39.7109375" style="33" customWidth="1"/>
    <col min="9987" max="9987" width="9.140625" style="33" customWidth="1"/>
    <col min="9988" max="9989" width="13.5703125" style="33" customWidth="1"/>
    <col min="9990" max="10240" width="8.85546875" style="33"/>
    <col min="10241" max="10241" width="4.85546875" style="33" customWidth="1"/>
    <col min="10242" max="10242" width="39.7109375" style="33" customWidth="1"/>
    <col min="10243" max="10243" width="9.140625" style="33" customWidth="1"/>
    <col min="10244" max="10245" width="13.5703125" style="33" customWidth="1"/>
    <col min="10246" max="10496" width="8.85546875" style="33"/>
    <col min="10497" max="10497" width="4.85546875" style="33" customWidth="1"/>
    <col min="10498" max="10498" width="39.7109375" style="33" customWidth="1"/>
    <col min="10499" max="10499" width="9.140625" style="33" customWidth="1"/>
    <col min="10500" max="10501" width="13.5703125" style="33" customWidth="1"/>
    <col min="10502" max="10752" width="8.85546875" style="33"/>
    <col min="10753" max="10753" width="4.85546875" style="33" customWidth="1"/>
    <col min="10754" max="10754" width="39.7109375" style="33" customWidth="1"/>
    <col min="10755" max="10755" width="9.140625" style="33" customWidth="1"/>
    <col min="10756" max="10757" width="13.5703125" style="33" customWidth="1"/>
    <col min="10758" max="11008" width="8.85546875" style="33"/>
    <col min="11009" max="11009" width="4.85546875" style="33" customWidth="1"/>
    <col min="11010" max="11010" width="39.7109375" style="33" customWidth="1"/>
    <col min="11011" max="11011" width="9.140625" style="33" customWidth="1"/>
    <col min="11012" max="11013" width="13.5703125" style="33" customWidth="1"/>
    <col min="11014" max="11264" width="8.85546875" style="33"/>
    <col min="11265" max="11265" width="4.85546875" style="33" customWidth="1"/>
    <col min="11266" max="11266" width="39.7109375" style="33" customWidth="1"/>
    <col min="11267" max="11267" width="9.140625" style="33" customWidth="1"/>
    <col min="11268" max="11269" width="13.5703125" style="33" customWidth="1"/>
    <col min="11270" max="11520" width="8.85546875" style="33"/>
    <col min="11521" max="11521" width="4.85546875" style="33" customWidth="1"/>
    <col min="11522" max="11522" width="39.7109375" style="33" customWidth="1"/>
    <col min="11523" max="11523" width="9.140625" style="33" customWidth="1"/>
    <col min="11524" max="11525" width="13.5703125" style="33" customWidth="1"/>
    <col min="11526" max="11776" width="8.85546875" style="33"/>
    <col min="11777" max="11777" width="4.85546875" style="33" customWidth="1"/>
    <col min="11778" max="11778" width="39.7109375" style="33" customWidth="1"/>
    <col min="11779" max="11779" width="9.140625" style="33" customWidth="1"/>
    <col min="11780" max="11781" width="13.5703125" style="33" customWidth="1"/>
    <col min="11782" max="12032" width="8.85546875" style="33"/>
    <col min="12033" max="12033" width="4.85546875" style="33" customWidth="1"/>
    <col min="12034" max="12034" width="39.7109375" style="33" customWidth="1"/>
    <col min="12035" max="12035" width="9.140625" style="33" customWidth="1"/>
    <col min="12036" max="12037" width="13.5703125" style="33" customWidth="1"/>
    <col min="12038" max="12288" width="8.85546875" style="33"/>
    <col min="12289" max="12289" width="4.85546875" style="33" customWidth="1"/>
    <col min="12290" max="12290" width="39.7109375" style="33" customWidth="1"/>
    <col min="12291" max="12291" width="9.140625" style="33" customWidth="1"/>
    <col min="12292" max="12293" width="13.5703125" style="33" customWidth="1"/>
    <col min="12294" max="12544" width="8.85546875" style="33"/>
    <col min="12545" max="12545" width="4.85546875" style="33" customWidth="1"/>
    <col min="12546" max="12546" width="39.7109375" style="33" customWidth="1"/>
    <col min="12547" max="12547" width="9.140625" style="33" customWidth="1"/>
    <col min="12548" max="12549" width="13.5703125" style="33" customWidth="1"/>
    <col min="12550" max="12800" width="8.85546875" style="33"/>
    <col min="12801" max="12801" width="4.85546875" style="33" customWidth="1"/>
    <col min="12802" max="12802" width="39.7109375" style="33" customWidth="1"/>
    <col min="12803" max="12803" width="9.140625" style="33" customWidth="1"/>
    <col min="12804" max="12805" width="13.5703125" style="33" customWidth="1"/>
    <col min="12806" max="13056" width="8.85546875" style="33"/>
    <col min="13057" max="13057" width="4.85546875" style="33" customWidth="1"/>
    <col min="13058" max="13058" width="39.7109375" style="33" customWidth="1"/>
    <col min="13059" max="13059" width="9.140625" style="33" customWidth="1"/>
    <col min="13060" max="13061" width="13.5703125" style="33" customWidth="1"/>
    <col min="13062" max="13312" width="8.85546875" style="33"/>
    <col min="13313" max="13313" width="4.85546875" style="33" customWidth="1"/>
    <col min="13314" max="13314" width="39.7109375" style="33" customWidth="1"/>
    <col min="13315" max="13315" width="9.140625" style="33" customWidth="1"/>
    <col min="13316" max="13317" width="13.5703125" style="33" customWidth="1"/>
    <col min="13318" max="13568" width="8.85546875" style="33"/>
    <col min="13569" max="13569" width="4.85546875" style="33" customWidth="1"/>
    <col min="13570" max="13570" width="39.7109375" style="33" customWidth="1"/>
    <col min="13571" max="13571" width="9.140625" style="33" customWidth="1"/>
    <col min="13572" max="13573" width="13.5703125" style="33" customWidth="1"/>
    <col min="13574" max="13824" width="8.85546875" style="33"/>
    <col min="13825" max="13825" width="4.85546875" style="33" customWidth="1"/>
    <col min="13826" max="13826" width="39.7109375" style="33" customWidth="1"/>
    <col min="13827" max="13827" width="9.140625" style="33" customWidth="1"/>
    <col min="13828" max="13829" width="13.5703125" style="33" customWidth="1"/>
    <col min="13830" max="14080" width="8.85546875" style="33"/>
    <col min="14081" max="14081" width="4.85546875" style="33" customWidth="1"/>
    <col min="14082" max="14082" width="39.7109375" style="33" customWidth="1"/>
    <col min="14083" max="14083" width="9.140625" style="33" customWidth="1"/>
    <col min="14084" max="14085" width="13.5703125" style="33" customWidth="1"/>
    <col min="14086" max="14336" width="8.85546875" style="33"/>
    <col min="14337" max="14337" width="4.85546875" style="33" customWidth="1"/>
    <col min="14338" max="14338" width="39.7109375" style="33" customWidth="1"/>
    <col min="14339" max="14339" width="9.140625" style="33" customWidth="1"/>
    <col min="14340" max="14341" width="13.5703125" style="33" customWidth="1"/>
    <col min="14342" max="14592" width="8.85546875" style="33"/>
    <col min="14593" max="14593" width="4.85546875" style="33" customWidth="1"/>
    <col min="14594" max="14594" width="39.7109375" style="33" customWidth="1"/>
    <col min="14595" max="14595" width="9.140625" style="33" customWidth="1"/>
    <col min="14596" max="14597" width="13.5703125" style="33" customWidth="1"/>
    <col min="14598" max="14848" width="8.85546875" style="33"/>
    <col min="14849" max="14849" width="4.85546875" style="33" customWidth="1"/>
    <col min="14850" max="14850" width="39.7109375" style="33" customWidth="1"/>
    <col min="14851" max="14851" width="9.140625" style="33" customWidth="1"/>
    <col min="14852" max="14853" width="13.5703125" style="33" customWidth="1"/>
    <col min="14854" max="15104" width="8.85546875" style="33"/>
    <col min="15105" max="15105" width="4.85546875" style="33" customWidth="1"/>
    <col min="15106" max="15106" width="39.7109375" style="33" customWidth="1"/>
    <col min="15107" max="15107" width="9.140625" style="33" customWidth="1"/>
    <col min="15108" max="15109" width="13.5703125" style="33" customWidth="1"/>
    <col min="15110" max="15360" width="8.85546875" style="33"/>
    <col min="15361" max="15361" width="4.85546875" style="33" customWidth="1"/>
    <col min="15362" max="15362" width="39.7109375" style="33" customWidth="1"/>
    <col min="15363" max="15363" width="9.140625" style="33" customWidth="1"/>
    <col min="15364" max="15365" width="13.5703125" style="33" customWidth="1"/>
    <col min="15366" max="15616" width="8.85546875" style="33"/>
    <col min="15617" max="15617" width="4.85546875" style="33" customWidth="1"/>
    <col min="15618" max="15618" width="39.7109375" style="33" customWidth="1"/>
    <col min="15619" max="15619" width="9.140625" style="33" customWidth="1"/>
    <col min="15620" max="15621" width="13.5703125" style="33" customWidth="1"/>
    <col min="15622" max="15872" width="8.85546875" style="33"/>
    <col min="15873" max="15873" width="4.85546875" style="33" customWidth="1"/>
    <col min="15874" max="15874" width="39.7109375" style="33" customWidth="1"/>
    <col min="15875" max="15875" width="9.140625" style="33" customWidth="1"/>
    <col min="15876" max="15877" width="13.5703125" style="33" customWidth="1"/>
    <col min="15878" max="16128" width="8.85546875" style="33"/>
    <col min="16129" max="16129" width="4.85546875" style="33" customWidth="1"/>
    <col min="16130" max="16130" width="39.7109375" style="33" customWidth="1"/>
    <col min="16131" max="16131" width="9.140625" style="33" customWidth="1"/>
    <col min="16132" max="16133" width="13.5703125" style="33" customWidth="1"/>
    <col min="16134" max="16384" width="8.85546875" style="33"/>
  </cols>
  <sheetData>
    <row r="1" spans="1:6" s="147" customFormat="1" ht="34.5" customHeight="1">
      <c r="A1" s="145"/>
      <c r="B1" s="312" t="s">
        <v>87</v>
      </c>
      <c r="C1" s="313"/>
      <c r="D1" s="313"/>
      <c r="E1" s="313"/>
      <c r="F1" s="244"/>
    </row>
    <row r="2" spans="1:6" ht="14.25" customHeight="1">
      <c r="A2" s="30"/>
      <c r="B2" s="30"/>
      <c r="C2" s="247"/>
      <c r="D2" s="35"/>
      <c r="E2" s="170"/>
    </row>
    <row r="3" spans="1:6" s="152" customFormat="1" ht="14.85" customHeight="1">
      <c r="A3" s="169" t="s">
        <v>2</v>
      </c>
      <c r="B3" s="149" t="s">
        <v>3</v>
      </c>
      <c r="C3" s="251" t="s">
        <v>40</v>
      </c>
      <c r="D3" s="252" t="s">
        <v>4</v>
      </c>
      <c r="E3" s="151" t="s">
        <v>5</v>
      </c>
      <c r="F3" s="151" t="s">
        <v>6</v>
      </c>
    </row>
    <row r="4" spans="1:6" s="152" customFormat="1" ht="14.85" customHeight="1">
      <c r="A4" s="173"/>
      <c r="B4" s="154"/>
      <c r="C4" s="241"/>
      <c r="E4" s="156"/>
      <c r="F4" s="156"/>
    </row>
    <row r="5" spans="1:6" s="304" customFormat="1" ht="44.25" customHeight="1">
      <c r="A5" s="303"/>
      <c r="B5" s="309" t="s">
        <v>318</v>
      </c>
      <c r="C5" s="309"/>
      <c r="D5" s="310"/>
      <c r="E5" s="310"/>
      <c r="F5" s="310"/>
    </row>
    <row r="6" spans="1:6" s="304" customFormat="1" ht="44.25" customHeight="1">
      <c r="A6" s="303"/>
      <c r="B6" s="309" t="s">
        <v>347</v>
      </c>
      <c r="C6" s="309"/>
      <c r="D6" s="310"/>
      <c r="E6" s="310"/>
      <c r="F6" s="310"/>
    </row>
    <row r="7" spans="1:6" s="305" customFormat="1" ht="12.75">
      <c r="A7" s="284"/>
      <c r="B7" s="309" t="s">
        <v>127</v>
      </c>
      <c r="C7" s="314"/>
      <c r="D7" s="314"/>
      <c r="E7" s="314"/>
      <c r="F7" s="314"/>
    </row>
    <row r="8" spans="1:6" s="172" customFormat="1" ht="15">
      <c r="A8" s="30"/>
      <c r="B8" s="30"/>
      <c r="C8" s="250"/>
      <c r="D8" s="250"/>
      <c r="E8" s="250"/>
      <c r="F8" s="250"/>
    </row>
    <row r="9" spans="1:6" s="258" customFormat="1" ht="16.5" customHeight="1">
      <c r="A9" s="253" t="s">
        <v>50</v>
      </c>
      <c r="B9" s="31" t="s">
        <v>94</v>
      </c>
      <c r="C9" s="254"/>
      <c r="D9" s="255"/>
      <c r="E9" s="256"/>
      <c r="F9" s="257"/>
    </row>
    <row r="10" spans="1:6" s="258" customFormat="1" ht="16.5" customHeight="1">
      <c r="A10" s="259"/>
      <c r="B10" s="32"/>
      <c r="C10" s="260"/>
      <c r="D10" s="261"/>
      <c r="E10" s="262"/>
      <c r="F10" s="263"/>
    </row>
    <row r="11" spans="1:6">
      <c r="A11" s="30" t="s">
        <v>123</v>
      </c>
      <c r="B11" s="30" t="s">
        <v>75</v>
      </c>
      <c r="C11" s="247"/>
      <c r="D11" s="35"/>
      <c r="E11" s="170"/>
    </row>
    <row r="12" spans="1:6">
      <c r="A12" s="30"/>
      <c r="B12" s="30"/>
      <c r="C12" s="247"/>
      <c r="D12" s="35"/>
      <c r="E12" s="170"/>
    </row>
    <row r="13" spans="1:6">
      <c r="A13" s="3">
        <v>1</v>
      </c>
      <c r="B13" s="30" t="s">
        <v>76</v>
      </c>
      <c r="C13" s="23" t="s">
        <v>0</v>
      </c>
      <c r="D13" s="2">
        <v>4</v>
      </c>
      <c r="E13" s="34">
        <v>0</v>
      </c>
      <c r="F13" s="34">
        <f>D13*E13</f>
        <v>0</v>
      </c>
    </row>
    <row r="14" spans="1:6">
      <c r="A14" s="3"/>
      <c r="B14" s="1"/>
      <c r="C14" s="243"/>
      <c r="D14" s="2"/>
      <c r="E14" s="34"/>
    </row>
    <row r="15" spans="1:6" ht="28.5">
      <c r="A15" s="3">
        <v>2</v>
      </c>
      <c r="B15" s="3" t="s">
        <v>65</v>
      </c>
      <c r="C15" s="243" t="s">
        <v>26</v>
      </c>
      <c r="D15" s="2">
        <v>0.4</v>
      </c>
      <c r="E15" s="34">
        <v>0</v>
      </c>
      <c r="F15" s="34">
        <f>E15*D15</f>
        <v>0</v>
      </c>
    </row>
    <row r="16" spans="1:6">
      <c r="A16" s="30"/>
      <c r="B16" s="1"/>
      <c r="C16" s="243"/>
      <c r="D16" s="2"/>
      <c r="E16" s="34"/>
    </row>
    <row r="17" spans="1:6" ht="28.5">
      <c r="A17" s="3">
        <v>3</v>
      </c>
      <c r="B17" s="30" t="s">
        <v>66</v>
      </c>
      <c r="C17" s="23" t="s">
        <v>1</v>
      </c>
      <c r="D17" s="2">
        <v>5</v>
      </c>
      <c r="E17" s="34">
        <v>0</v>
      </c>
      <c r="F17" s="34">
        <f>D17*E17</f>
        <v>0</v>
      </c>
    </row>
    <row r="18" spans="1:6">
      <c r="A18" s="3"/>
      <c r="B18" s="1"/>
      <c r="C18" s="243"/>
      <c r="D18" s="2"/>
      <c r="E18" s="34"/>
    </row>
    <row r="19" spans="1:6" ht="28.5">
      <c r="A19" s="3">
        <v>4</v>
      </c>
      <c r="B19" s="30" t="s">
        <v>67</v>
      </c>
      <c r="C19" s="23" t="s">
        <v>1</v>
      </c>
      <c r="D19" s="2">
        <v>9</v>
      </c>
      <c r="E19" s="34">
        <v>0</v>
      </c>
      <c r="F19" s="34">
        <f>D19*E19</f>
        <v>0</v>
      </c>
    </row>
    <row r="20" spans="1:6">
      <c r="A20" s="3"/>
      <c r="B20" s="1"/>
      <c r="C20" s="243"/>
      <c r="D20" s="2"/>
      <c r="E20" s="34"/>
    </row>
    <row r="21" spans="1:6" ht="28.5">
      <c r="A21" s="3">
        <v>5</v>
      </c>
      <c r="B21" s="30" t="s">
        <v>77</v>
      </c>
      <c r="C21" s="23" t="s">
        <v>1</v>
      </c>
      <c r="D21" s="2">
        <v>5.75</v>
      </c>
      <c r="E21" s="34">
        <v>0</v>
      </c>
      <c r="F21" s="34">
        <f>D21*E21</f>
        <v>0</v>
      </c>
    </row>
    <row r="22" spans="1:6">
      <c r="A22" s="3"/>
      <c r="B22" s="1"/>
      <c r="C22" s="243"/>
      <c r="D22" s="2"/>
      <c r="E22" s="34"/>
    </row>
    <row r="23" spans="1:6" ht="28.5">
      <c r="A23" s="3">
        <v>6</v>
      </c>
      <c r="B23" s="30" t="s">
        <v>68</v>
      </c>
      <c r="C23" s="23" t="s">
        <v>26</v>
      </c>
      <c r="D23" s="2">
        <v>1.1000000000000001</v>
      </c>
      <c r="E23" s="34">
        <v>0</v>
      </c>
      <c r="F23" s="34">
        <f>D23*E23</f>
        <v>0</v>
      </c>
    </row>
    <row r="24" spans="1:6">
      <c r="A24" s="30"/>
      <c r="B24" s="33"/>
    </row>
    <row r="25" spans="1:6" ht="28.5">
      <c r="A25" s="3">
        <v>7</v>
      </c>
      <c r="B25" s="30" t="s">
        <v>69</v>
      </c>
      <c r="C25" s="23" t="s">
        <v>26</v>
      </c>
      <c r="D25" s="2">
        <v>0.7</v>
      </c>
      <c r="E25" s="34">
        <v>0</v>
      </c>
      <c r="F25" s="34">
        <f>D25*E25</f>
        <v>0</v>
      </c>
    </row>
    <row r="26" spans="1:6">
      <c r="A26" s="30"/>
      <c r="B26" s="33"/>
    </row>
    <row r="27" spans="1:6" ht="43.5" customHeight="1">
      <c r="A27" s="3">
        <v>8</v>
      </c>
      <c r="B27" s="30" t="s">
        <v>317</v>
      </c>
      <c r="C27" s="23" t="s">
        <v>26</v>
      </c>
      <c r="D27" s="2">
        <v>0.9</v>
      </c>
      <c r="E27" s="34">
        <v>0</v>
      </c>
      <c r="F27" s="34">
        <f>D27*E27</f>
        <v>0</v>
      </c>
    </row>
    <row r="28" spans="1:6">
      <c r="A28" s="30"/>
      <c r="B28" s="33"/>
    </row>
    <row r="29" spans="1:6" ht="71.25">
      <c r="A29" s="3">
        <v>9</v>
      </c>
      <c r="B29" s="30" t="s">
        <v>70</v>
      </c>
      <c r="C29" s="247"/>
      <c r="D29" s="35"/>
      <c r="E29" s="170"/>
    </row>
    <row r="30" spans="1:6">
      <c r="A30" s="3"/>
      <c r="B30" s="1" t="s">
        <v>71</v>
      </c>
      <c r="C30" s="23" t="s">
        <v>72</v>
      </c>
      <c r="D30" s="2">
        <v>23.5</v>
      </c>
      <c r="E30" s="34">
        <v>0</v>
      </c>
      <c r="F30" s="34">
        <f>D30*E30</f>
        <v>0</v>
      </c>
    </row>
    <row r="31" spans="1:6">
      <c r="A31" s="3"/>
      <c r="B31" s="1" t="s">
        <v>73</v>
      </c>
      <c r="C31" s="23" t="s">
        <v>72</v>
      </c>
      <c r="D31" s="2">
        <v>65</v>
      </c>
      <c r="E31" s="34">
        <v>0</v>
      </c>
      <c r="F31" s="34">
        <f>D31*E31</f>
        <v>0</v>
      </c>
    </row>
    <row r="32" spans="1:6">
      <c r="A32" s="3"/>
      <c r="B32" s="1" t="s">
        <v>74</v>
      </c>
      <c r="C32" s="23" t="s">
        <v>72</v>
      </c>
      <c r="D32" s="2">
        <v>121</v>
      </c>
      <c r="E32" s="34">
        <v>0</v>
      </c>
      <c r="F32" s="34">
        <f>D32*E32</f>
        <v>0</v>
      </c>
    </row>
    <row r="33" spans="1:6">
      <c r="A33" s="30"/>
      <c r="B33" s="1"/>
      <c r="C33" s="243"/>
      <c r="D33" s="2"/>
      <c r="E33" s="34"/>
    </row>
    <row r="34" spans="1:6" ht="42.75">
      <c r="A34" s="3">
        <v>10</v>
      </c>
      <c r="B34" s="30" t="s">
        <v>78</v>
      </c>
      <c r="C34" s="23" t="s">
        <v>26</v>
      </c>
      <c r="D34" s="2">
        <v>3.5</v>
      </c>
      <c r="E34" s="34">
        <v>0</v>
      </c>
      <c r="F34" s="34">
        <f>D34*E34</f>
        <v>0</v>
      </c>
    </row>
    <row r="35" spans="1:6">
      <c r="A35" s="3"/>
      <c r="B35" s="1"/>
      <c r="C35" s="243"/>
      <c r="D35" s="2"/>
      <c r="E35" s="34"/>
    </row>
    <row r="36" spans="1:6" ht="42.75">
      <c r="A36" s="3">
        <v>11</v>
      </c>
      <c r="B36" s="30" t="s">
        <v>110</v>
      </c>
      <c r="C36" s="23" t="s">
        <v>19</v>
      </c>
      <c r="D36" s="2">
        <v>5</v>
      </c>
      <c r="E36" s="34">
        <v>0</v>
      </c>
      <c r="F36" s="34">
        <f>D36*E36</f>
        <v>0</v>
      </c>
    </row>
    <row r="37" spans="1:6">
      <c r="A37" s="3"/>
      <c r="B37" s="30"/>
      <c r="C37" s="23"/>
      <c r="D37" s="2"/>
      <c r="E37" s="34"/>
      <c r="F37" s="34"/>
    </row>
    <row r="38" spans="1:6">
      <c r="A38" s="3">
        <v>12</v>
      </c>
      <c r="B38" s="30" t="s">
        <v>80</v>
      </c>
      <c r="C38" s="23" t="s">
        <v>24</v>
      </c>
      <c r="D38" s="2">
        <v>3.6</v>
      </c>
      <c r="E38" s="34">
        <v>0</v>
      </c>
      <c r="F38" s="34">
        <f>D38*E38</f>
        <v>0</v>
      </c>
    </row>
    <row r="39" spans="1:6">
      <c r="A39" s="30"/>
      <c r="B39" s="1"/>
      <c r="C39" s="243"/>
      <c r="D39" s="2"/>
      <c r="E39" s="34"/>
    </row>
    <row r="40" spans="1:6">
      <c r="A40" s="163"/>
      <c r="B40" s="163" t="s">
        <v>95</v>
      </c>
      <c r="C40" s="264"/>
      <c r="D40" s="165"/>
      <c r="E40" s="265"/>
      <c r="F40" s="265">
        <f>SUM(F13:F39)</f>
        <v>0</v>
      </c>
    </row>
    <row r="41" spans="1:6">
      <c r="A41" s="30"/>
      <c r="B41" s="30"/>
      <c r="C41" s="266"/>
      <c r="D41" s="35"/>
      <c r="E41" s="34"/>
    </row>
    <row r="43" spans="1:6">
      <c r="A43" s="30" t="s">
        <v>124</v>
      </c>
      <c r="B43" s="30" t="s">
        <v>96</v>
      </c>
      <c r="C43" s="247"/>
      <c r="D43" s="35"/>
      <c r="E43" s="170"/>
    </row>
    <row r="44" spans="1:6">
      <c r="A44" s="30"/>
      <c r="B44" s="30"/>
      <c r="C44" s="247"/>
      <c r="D44" s="35"/>
      <c r="E44" s="170"/>
    </row>
    <row r="45" spans="1:6">
      <c r="A45" s="3">
        <v>1</v>
      </c>
      <c r="B45" s="30" t="s">
        <v>111</v>
      </c>
      <c r="C45" s="23" t="s">
        <v>0</v>
      </c>
      <c r="D45" s="2">
        <v>20</v>
      </c>
      <c r="E45" s="34">
        <v>0</v>
      </c>
      <c r="F45" s="34">
        <f>D45*E45</f>
        <v>0</v>
      </c>
    </row>
    <row r="46" spans="1:6">
      <c r="A46" s="3"/>
      <c r="B46" s="1"/>
      <c r="C46" s="243"/>
      <c r="D46" s="2"/>
      <c r="E46" s="34"/>
    </row>
    <row r="47" spans="1:6" ht="28.5">
      <c r="A47" s="3">
        <v>2</v>
      </c>
      <c r="B47" s="3" t="s">
        <v>65</v>
      </c>
      <c r="C47" s="243" t="s">
        <v>26</v>
      </c>
      <c r="D47" s="2">
        <v>5.5</v>
      </c>
      <c r="E47" s="34">
        <v>0</v>
      </c>
      <c r="F47" s="34">
        <f>E47*D47</f>
        <v>0</v>
      </c>
    </row>
    <row r="48" spans="1:6">
      <c r="A48" s="30"/>
      <c r="B48" s="1"/>
      <c r="C48" s="243"/>
      <c r="D48" s="2"/>
      <c r="E48" s="34"/>
    </row>
    <row r="49" spans="1:6" ht="28.5">
      <c r="A49" s="3">
        <v>3</v>
      </c>
      <c r="B49" s="30" t="s">
        <v>66</v>
      </c>
      <c r="C49" s="23" t="s">
        <v>1</v>
      </c>
      <c r="D49" s="2">
        <v>34</v>
      </c>
      <c r="E49" s="34">
        <v>0</v>
      </c>
      <c r="F49" s="34">
        <f>D49*E49</f>
        <v>0</v>
      </c>
    </row>
    <row r="50" spans="1:6">
      <c r="A50" s="3"/>
      <c r="B50" s="1"/>
      <c r="C50" s="243"/>
      <c r="D50" s="2"/>
      <c r="E50" s="34"/>
    </row>
    <row r="51" spans="1:6" ht="28.5">
      <c r="A51" s="3">
        <v>4</v>
      </c>
      <c r="B51" s="30" t="s">
        <v>67</v>
      </c>
      <c r="C51" s="23" t="s">
        <v>1</v>
      </c>
      <c r="D51" s="2">
        <v>85</v>
      </c>
      <c r="E51" s="34">
        <v>0</v>
      </c>
      <c r="F51" s="34">
        <f>D51*E51</f>
        <v>0</v>
      </c>
    </row>
    <row r="52" spans="1:6">
      <c r="A52" s="3"/>
      <c r="B52" s="1"/>
      <c r="C52" s="243"/>
      <c r="D52" s="2"/>
      <c r="E52" s="34"/>
    </row>
    <row r="53" spans="1:6" ht="28.5">
      <c r="A53" s="3">
        <v>5</v>
      </c>
      <c r="B53" s="30" t="s">
        <v>68</v>
      </c>
      <c r="C53" s="23" t="s">
        <v>26</v>
      </c>
      <c r="D53" s="2">
        <v>11.2</v>
      </c>
      <c r="E53" s="34">
        <v>0</v>
      </c>
      <c r="F53" s="34">
        <f>D53*E53</f>
        <v>0</v>
      </c>
    </row>
    <row r="54" spans="1:6">
      <c r="A54" s="30"/>
      <c r="B54" s="33"/>
    </row>
    <row r="55" spans="1:6" ht="28.5">
      <c r="A55" s="3">
        <v>6</v>
      </c>
      <c r="B55" s="30" t="s">
        <v>69</v>
      </c>
      <c r="C55" s="23" t="s">
        <v>26</v>
      </c>
      <c r="D55" s="2">
        <v>7</v>
      </c>
      <c r="E55" s="34">
        <v>0</v>
      </c>
      <c r="F55" s="34">
        <f>D55*E55</f>
        <v>0</v>
      </c>
    </row>
    <row r="56" spans="1:6">
      <c r="A56" s="30"/>
      <c r="B56" s="33"/>
    </row>
    <row r="57" spans="1:6" ht="71.25">
      <c r="A57" s="3">
        <v>7</v>
      </c>
      <c r="B57" s="30" t="s">
        <v>70</v>
      </c>
      <c r="C57" s="247"/>
      <c r="D57" s="35"/>
      <c r="E57" s="170"/>
    </row>
    <row r="58" spans="1:6">
      <c r="A58" s="3"/>
      <c r="B58" s="1" t="s">
        <v>71</v>
      </c>
      <c r="C58" s="23" t="s">
        <v>72</v>
      </c>
      <c r="D58" s="2">
        <v>227</v>
      </c>
      <c r="E58" s="34">
        <v>0</v>
      </c>
      <c r="F58" s="34">
        <f>D58*E58</f>
        <v>0</v>
      </c>
    </row>
    <row r="59" spans="1:6">
      <c r="A59" s="3"/>
      <c r="B59" s="1" t="s">
        <v>73</v>
      </c>
      <c r="C59" s="23" t="s">
        <v>72</v>
      </c>
      <c r="D59" s="2">
        <v>1571</v>
      </c>
      <c r="E59" s="34">
        <v>0</v>
      </c>
      <c r="F59" s="34">
        <f>D59*E59</f>
        <v>0</v>
      </c>
    </row>
    <row r="60" spans="1:6">
      <c r="A60" s="3"/>
      <c r="B60" s="1" t="s">
        <v>74</v>
      </c>
      <c r="C60" s="23" t="s">
        <v>72</v>
      </c>
      <c r="D60" s="2">
        <v>171</v>
      </c>
      <c r="E60" s="34">
        <v>0</v>
      </c>
      <c r="F60" s="34">
        <f>D60*E60</f>
        <v>0</v>
      </c>
    </row>
    <row r="61" spans="1:6">
      <c r="A61" s="30"/>
      <c r="B61" s="1"/>
      <c r="C61" s="243"/>
      <c r="D61" s="2"/>
      <c r="E61" s="34"/>
    </row>
    <row r="62" spans="1:6" ht="42.75">
      <c r="A62" s="3">
        <v>8</v>
      </c>
      <c r="B62" s="30" t="s">
        <v>78</v>
      </c>
      <c r="C62" s="23" t="s">
        <v>26</v>
      </c>
      <c r="D62" s="2">
        <v>4.5</v>
      </c>
      <c r="E62" s="34">
        <v>0</v>
      </c>
      <c r="F62" s="34">
        <f>D62*E62</f>
        <v>0</v>
      </c>
    </row>
    <row r="63" spans="1:6">
      <c r="A63" s="3"/>
      <c r="B63" s="1"/>
      <c r="C63" s="243"/>
      <c r="D63" s="2"/>
      <c r="E63" s="34"/>
    </row>
    <row r="64" spans="1:6" ht="57">
      <c r="A64" s="3">
        <v>11</v>
      </c>
      <c r="B64" s="30" t="s">
        <v>112</v>
      </c>
      <c r="C64" s="23" t="s">
        <v>19</v>
      </c>
      <c r="D64" s="2">
        <v>47.5</v>
      </c>
      <c r="E64" s="34">
        <v>0</v>
      </c>
      <c r="F64" s="34">
        <f>D64*E64</f>
        <v>0</v>
      </c>
    </row>
    <row r="65" spans="1:6">
      <c r="A65" s="3"/>
      <c r="B65" s="1"/>
      <c r="C65" s="243"/>
      <c r="D65" s="2"/>
      <c r="E65" s="34"/>
    </row>
    <row r="66" spans="1:6" ht="57">
      <c r="A66" s="3">
        <v>12</v>
      </c>
      <c r="B66" s="30" t="s">
        <v>79</v>
      </c>
      <c r="C66" s="23" t="s">
        <v>19</v>
      </c>
      <c r="D66" s="2">
        <v>2</v>
      </c>
      <c r="E66" s="34">
        <v>0</v>
      </c>
      <c r="F66" s="34">
        <f>D66*E66</f>
        <v>0</v>
      </c>
    </row>
    <row r="67" spans="1:6">
      <c r="A67" s="30"/>
      <c r="B67" s="1"/>
      <c r="C67" s="243"/>
      <c r="D67" s="2"/>
      <c r="E67" s="34"/>
    </row>
    <row r="68" spans="1:6">
      <c r="A68" s="163"/>
      <c r="B68" s="163" t="s">
        <v>97</v>
      </c>
      <c r="C68" s="264"/>
      <c r="D68" s="165"/>
      <c r="E68" s="265"/>
      <c r="F68" s="265">
        <f>SUM(F45:F67)</f>
        <v>0</v>
      </c>
    </row>
    <row r="69" spans="1:6">
      <c r="A69" s="30"/>
      <c r="B69" s="30"/>
      <c r="C69" s="266"/>
      <c r="D69" s="35"/>
      <c r="E69" s="34"/>
    </row>
    <row r="70" spans="1:6">
      <c r="B70" s="168" t="s">
        <v>113</v>
      </c>
      <c r="F70" s="267">
        <f>F40+F68</f>
        <v>0</v>
      </c>
    </row>
  </sheetData>
  <mergeCells count="4">
    <mergeCell ref="B1:E1"/>
    <mergeCell ref="B7:F7"/>
    <mergeCell ref="B5:F5"/>
    <mergeCell ref="B6:F6"/>
  </mergeCells>
  <pageMargins left="0.98425196850393704" right="0.39370078740157483" top="0.39370078740157483" bottom="0.39370078740157483" header="0.39370078740157483" footer="0.39370078740157483"/>
  <pageSetup paperSize="9" scale="90" firstPageNumber="7" orientation="portrait" useFirstPageNumber="1" r:id="rId1"/>
  <headerFooter alignWithMargins="0">
    <oddFooter>&amp;CRekonstrukcija parkirišča, Kolodvorska cesta 5 in 7&amp;R&amp;P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C7347-745E-4247-83FD-B9D5C271630F}">
  <sheetPr>
    <tabColor theme="9" tint="0.59999389629810485"/>
  </sheetPr>
  <dimension ref="A1:G64"/>
  <sheetViews>
    <sheetView showZeros="0" topLeftCell="A49" zoomScaleNormal="100" workbookViewId="0">
      <selection activeCell="J50" sqref="J50"/>
    </sheetView>
  </sheetViews>
  <sheetFormatPr defaultColWidth="8.85546875" defaultRowHeight="14.25"/>
  <cols>
    <col min="1" max="1" width="4.85546875" style="168" customWidth="1"/>
    <col min="2" max="2" width="50.7109375" style="168" customWidth="1"/>
    <col min="3" max="3" width="6.7109375" style="168" customWidth="1"/>
    <col min="4" max="4" width="9.5703125" style="33" customWidth="1"/>
    <col min="5" max="5" width="11.7109375" style="33" customWidth="1"/>
    <col min="6" max="6" width="14.140625" style="33" customWidth="1"/>
    <col min="7" max="16384" width="8.85546875" style="33"/>
  </cols>
  <sheetData>
    <row r="1" spans="1:7" s="147" customFormat="1" ht="21" customHeight="1">
      <c r="A1" s="145"/>
      <c r="B1" s="307" t="s">
        <v>87</v>
      </c>
      <c r="C1" s="307"/>
      <c r="D1" s="308"/>
      <c r="E1" s="308"/>
      <c r="F1" s="308"/>
      <c r="G1" s="33"/>
    </row>
    <row r="2" spans="1:7" ht="9.75" customHeight="1">
      <c r="A2" s="30"/>
      <c r="B2" s="30"/>
      <c r="C2" s="30"/>
      <c r="D2" s="35"/>
      <c r="E2" s="35"/>
      <c r="F2" s="35"/>
    </row>
    <row r="3" spans="1:7" s="152" customFormat="1" ht="14.85" customHeight="1">
      <c r="A3" s="148" t="s">
        <v>2</v>
      </c>
      <c r="B3" s="149" t="s">
        <v>3</v>
      </c>
      <c r="C3" s="149" t="s">
        <v>40</v>
      </c>
      <c r="D3" s="150" t="s">
        <v>4</v>
      </c>
      <c r="E3" s="151" t="s">
        <v>5</v>
      </c>
      <c r="F3" s="151" t="s">
        <v>6</v>
      </c>
    </row>
    <row r="4" spans="1:7" s="152" customFormat="1" ht="14.85" customHeight="1">
      <c r="A4" s="173"/>
      <c r="B4" s="154"/>
      <c r="C4" s="241"/>
      <c r="E4" s="156"/>
      <c r="F4" s="156"/>
    </row>
    <row r="5" spans="1:7" s="152" customFormat="1" ht="44.25" customHeight="1">
      <c r="A5" s="173"/>
      <c r="B5" s="309" t="s">
        <v>318</v>
      </c>
      <c r="C5" s="309"/>
      <c r="D5" s="310"/>
      <c r="E5" s="310"/>
      <c r="F5" s="310"/>
    </row>
    <row r="6" spans="1:7" s="152" customFormat="1" ht="44.25" customHeight="1">
      <c r="A6" s="173"/>
      <c r="B6" s="309" t="s">
        <v>347</v>
      </c>
      <c r="C6" s="309"/>
      <c r="D6" s="310"/>
      <c r="E6" s="310"/>
      <c r="F6" s="310"/>
    </row>
    <row r="7" spans="1:7" s="152" customFormat="1" ht="14.85" customHeight="1">
      <c r="A7" s="153"/>
      <c r="B7" s="315" t="s">
        <v>128</v>
      </c>
      <c r="C7" s="316"/>
      <c r="D7" s="316"/>
      <c r="E7" s="316"/>
      <c r="F7" s="316"/>
    </row>
    <row r="8" spans="1:7" s="152" customFormat="1" ht="12" customHeight="1">
      <c r="A8" s="153"/>
      <c r="B8" s="154"/>
      <c r="C8" s="154"/>
      <c r="D8" s="155"/>
      <c r="E8" s="156"/>
      <c r="F8" s="156"/>
    </row>
    <row r="9" spans="1:7">
      <c r="A9" s="157" t="s">
        <v>51</v>
      </c>
      <c r="B9" s="158" t="s">
        <v>114</v>
      </c>
      <c r="C9" s="158"/>
      <c r="D9" s="159"/>
      <c r="E9" s="160"/>
      <c r="F9" s="160"/>
    </row>
    <row r="10" spans="1:7" ht="12" customHeight="1">
      <c r="A10" s="167"/>
      <c r="B10" s="30"/>
      <c r="C10" s="30"/>
      <c r="D10" s="161"/>
      <c r="E10" s="35"/>
      <c r="F10" s="35"/>
    </row>
    <row r="11" spans="1:7">
      <c r="A11" s="242"/>
      <c r="B11" s="30" t="s">
        <v>122</v>
      </c>
      <c r="C11" s="30"/>
      <c r="D11" s="161"/>
      <c r="E11" s="35"/>
      <c r="F11" s="35"/>
    </row>
    <row r="12" spans="1:7">
      <c r="A12" s="242"/>
      <c r="B12" s="30"/>
      <c r="C12" s="30"/>
      <c r="D12" s="161"/>
      <c r="E12" s="35"/>
      <c r="F12" s="35"/>
    </row>
    <row r="13" spans="1:7">
      <c r="A13" s="3">
        <v>1</v>
      </c>
      <c r="B13" s="30" t="s">
        <v>115</v>
      </c>
      <c r="C13" s="23" t="s">
        <v>0</v>
      </c>
      <c r="D13" s="2">
        <v>4</v>
      </c>
      <c r="E13" s="34">
        <v>0</v>
      </c>
      <c r="F13" s="34">
        <f>D13*E13</f>
        <v>0</v>
      </c>
    </row>
    <row r="14" spans="1:7">
      <c r="A14" s="3"/>
      <c r="B14" s="1"/>
      <c r="C14" s="243"/>
      <c r="D14" s="2"/>
      <c r="E14" s="34"/>
      <c r="F14" s="244"/>
    </row>
    <row r="15" spans="1:7" ht="57">
      <c r="A15" s="245" t="s">
        <v>116</v>
      </c>
      <c r="B15" s="3" t="s">
        <v>119</v>
      </c>
      <c r="C15" s="23" t="s">
        <v>1</v>
      </c>
      <c r="D15" s="34">
        <v>9</v>
      </c>
      <c r="E15" s="34">
        <v>0</v>
      </c>
      <c r="F15" s="34">
        <f>E15*D15</f>
        <v>0</v>
      </c>
    </row>
    <row r="16" spans="1:7" ht="11.25" customHeight="1">
      <c r="A16" s="245"/>
    </row>
    <row r="17" spans="1:6" ht="85.5">
      <c r="A17" s="245" t="s">
        <v>117</v>
      </c>
      <c r="B17" s="3" t="s">
        <v>121</v>
      </c>
      <c r="C17" s="23" t="s">
        <v>9</v>
      </c>
      <c r="D17" s="34">
        <v>1.5</v>
      </c>
      <c r="E17" s="34">
        <v>0</v>
      </c>
      <c r="F17" s="34">
        <f>E17*D17</f>
        <v>0</v>
      </c>
    </row>
    <row r="18" spans="1:6" ht="12.75" customHeight="1">
      <c r="A18" s="245"/>
    </row>
    <row r="19" spans="1:6" ht="42.75">
      <c r="A19" s="3">
        <v>4</v>
      </c>
      <c r="B19" s="30" t="s">
        <v>129</v>
      </c>
      <c r="C19" s="23" t="s">
        <v>26</v>
      </c>
      <c r="D19" s="2">
        <v>1.4</v>
      </c>
      <c r="E19" s="34">
        <v>0</v>
      </c>
      <c r="F19" s="34">
        <f>D19*E19</f>
        <v>0</v>
      </c>
    </row>
    <row r="20" spans="1:6" ht="12" customHeight="1">
      <c r="A20" s="30"/>
      <c r="B20" s="33"/>
      <c r="C20" s="246"/>
      <c r="E20" s="244"/>
      <c r="F20" s="244"/>
    </row>
    <row r="21" spans="1:6" ht="71.25">
      <c r="A21" s="3">
        <v>5</v>
      </c>
      <c r="B21" s="30" t="s">
        <v>70</v>
      </c>
      <c r="C21" s="247"/>
      <c r="D21" s="35"/>
      <c r="E21" s="170"/>
      <c r="F21" s="244"/>
    </row>
    <row r="22" spans="1:6">
      <c r="A22" s="3"/>
      <c r="B22" s="1" t="s">
        <v>74</v>
      </c>
      <c r="C22" s="23" t="s">
        <v>72</v>
      </c>
      <c r="D22" s="2">
        <v>55</v>
      </c>
      <c r="E22" s="34">
        <v>0</v>
      </c>
      <c r="F22" s="34">
        <f>D22*E22</f>
        <v>0</v>
      </c>
    </row>
    <row r="23" spans="1:6">
      <c r="A23" s="3"/>
      <c r="B23" s="1"/>
      <c r="C23" s="243"/>
      <c r="D23" s="2"/>
      <c r="E23" s="34"/>
      <c r="F23" s="244"/>
    </row>
    <row r="24" spans="1:6" ht="114">
      <c r="A24" s="245" t="s">
        <v>118</v>
      </c>
      <c r="B24" s="30" t="s">
        <v>319</v>
      </c>
      <c r="C24" s="23" t="s">
        <v>0</v>
      </c>
      <c r="D24" s="2">
        <v>1</v>
      </c>
      <c r="E24" s="2">
        <v>0</v>
      </c>
      <c r="F24" s="2">
        <f>D24*E24</f>
        <v>0</v>
      </c>
    </row>
    <row r="25" spans="1:6">
      <c r="A25" s="245"/>
      <c r="B25" s="30"/>
      <c r="C25" s="23"/>
      <c r="D25" s="2"/>
      <c r="E25" s="2"/>
      <c r="F25" s="2"/>
    </row>
    <row r="26" spans="1:6" ht="57">
      <c r="A26" s="245" t="s">
        <v>120</v>
      </c>
      <c r="B26" s="30" t="s">
        <v>320</v>
      </c>
      <c r="C26" s="23" t="s">
        <v>0</v>
      </c>
      <c r="D26" s="2">
        <v>5</v>
      </c>
      <c r="E26" s="2">
        <v>0</v>
      </c>
      <c r="F26" s="2">
        <f>D26*E26</f>
        <v>0</v>
      </c>
    </row>
    <row r="27" spans="1:6" ht="15.75" customHeight="1">
      <c r="A27" s="248"/>
      <c r="B27" s="1"/>
      <c r="C27" s="1"/>
      <c r="D27" s="2"/>
      <c r="E27" s="2"/>
      <c r="F27" s="2"/>
    </row>
    <row r="28" spans="1:6" ht="15.75" customHeight="1">
      <c r="A28" s="249"/>
      <c r="B28" s="163" t="s">
        <v>131</v>
      </c>
      <c r="C28" s="163"/>
      <c r="D28" s="164"/>
      <c r="E28" s="165"/>
      <c r="F28" s="166">
        <f>SUM(F13:F26)</f>
        <v>0</v>
      </c>
    </row>
    <row r="29" spans="1:6" ht="15.75" customHeight="1">
      <c r="A29" s="248"/>
      <c r="B29" s="30"/>
      <c r="C29" s="30"/>
      <c r="D29" s="161"/>
      <c r="E29" s="35"/>
      <c r="F29" s="2"/>
    </row>
    <row r="30" spans="1:6">
      <c r="A30" s="242"/>
      <c r="B30" s="30" t="s">
        <v>130</v>
      </c>
      <c r="C30" s="30"/>
      <c r="D30" s="161"/>
      <c r="E30" s="35"/>
      <c r="F30" s="35"/>
    </row>
    <row r="31" spans="1:6">
      <c r="A31" s="242"/>
      <c r="B31" s="30"/>
      <c r="C31" s="30"/>
      <c r="D31" s="161"/>
      <c r="E31" s="35"/>
      <c r="F31" s="35"/>
    </row>
    <row r="32" spans="1:6">
      <c r="A32" s="3">
        <v>1</v>
      </c>
      <c r="B32" s="30" t="s">
        <v>115</v>
      </c>
      <c r="C32" s="23" t="s">
        <v>0</v>
      </c>
      <c r="D32" s="2">
        <v>1</v>
      </c>
      <c r="E32" s="34">
        <v>0</v>
      </c>
      <c r="F32" s="34">
        <f>D32*E32</f>
        <v>0</v>
      </c>
    </row>
    <row r="33" spans="1:6">
      <c r="A33" s="3"/>
      <c r="B33" s="30"/>
      <c r="C33" s="23"/>
      <c r="D33" s="2"/>
      <c r="E33" s="34"/>
      <c r="F33" s="34"/>
    </row>
    <row r="34" spans="1:6" ht="57">
      <c r="A34" s="3">
        <v>2</v>
      </c>
      <c r="B34" s="30" t="s">
        <v>135</v>
      </c>
      <c r="C34" s="23" t="s">
        <v>19</v>
      </c>
      <c r="D34" s="2">
        <v>12.2</v>
      </c>
      <c r="E34" s="34">
        <v>0</v>
      </c>
      <c r="F34" s="34">
        <f>D34*E34</f>
        <v>0</v>
      </c>
    </row>
    <row r="35" spans="1:6">
      <c r="A35" s="3"/>
      <c r="B35" s="30"/>
      <c r="C35" s="23"/>
      <c r="D35" s="2"/>
      <c r="E35" s="34"/>
      <c r="F35" s="34"/>
    </row>
    <row r="36" spans="1:6" ht="114">
      <c r="A36" s="306">
        <v>3</v>
      </c>
      <c r="B36" s="30" t="s">
        <v>418</v>
      </c>
      <c r="C36" s="23" t="s">
        <v>0</v>
      </c>
      <c r="D36" s="2">
        <v>1</v>
      </c>
      <c r="E36" s="2">
        <v>0</v>
      </c>
      <c r="F36" s="2">
        <f>D36*E36</f>
        <v>0</v>
      </c>
    </row>
    <row r="37" spans="1:6" ht="15.75" customHeight="1">
      <c r="A37" s="306"/>
      <c r="B37" s="30"/>
      <c r="C37" s="23"/>
      <c r="D37" s="2"/>
      <c r="E37" s="2"/>
      <c r="F37" s="2"/>
    </row>
    <row r="38" spans="1:6" ht="15.75" customHeight="1">
      <c r="A38" s="306">
        <v>4</v>
      </c>
      <c r="B38" s="30" t="s">
        <v>320</v>
      </c>
      <c r="C38" s="23" t="s">
        <v>0</v>
      </c>
      <c r="D38" s="2">
        <v>10</v>
      </c>
      <c r="E38" s="2">
        <v>0</v>
      </c>
      <c r="F38" s="2">
        <f>D38*E38</f>
        <v>0</v>
      </c>
    </row>
    <row r="39" spans="1:6" ht="15.75" customHeight="1">
      <c r="A39" s="3"/>
      <c r="B39" s="30"/>
      <c r="C39" s="23"/>
      <c r="D39" s="2"/>
      <c r="E39" s="34"/>
      <c r="F39" s="34"/>
    </row>
    <row r="40" spans="1:6" ht="15.75" customHeight="1">
      <c r="A40" s="248"/>
      <c r="B40" s="1"/>
      <c r="C40" s="1"/>
      <c r="D40" s="2"/>
      <c r="E40" s="2"/>
      <c r="F40" s="2"/>
    </row>
    <row r="41" spans="1:6" ht="15.75" customHeight="1">
      <c r="A41" s="249"/>
      <c r="B41" s="163" t="s">
        <v>132</v>
      </c>
      <c r="C41" s="163"/>
      <c r="D41" s="164"/>
      <c r="E41" s="165"/>
      <c r="F41" s="166">
        <f>SUM(F32:F39)</f>
        <v>0</v>
      </c>
    </row>
    <row r="42" spans="1:6" ht="12.75" customHeight="1">
      <c r="A42" s="248"/>
      <c r="B42" s="30"/>
      <c r="C42" s="30"/>
      <c r="D42" s="161"/>
      <c r="E42" s="35"/>
      <c r="F42" s="2"/>
    </row>
    <row r="43" spans="1:6">
      <c r="A43" s="248"/>
      <c r="B43" s="30"/>
      <c r="C43" s="30"/>
      <c r="D43" s="161"/>
      <c r="E43" s="35"/>
      <c r="F43" s="2"/>
    </row>
    <row r="44" spans="1:6">
      <c r="A44" s="248"/>
      <c r="B44" s="30" t="s">
        <v>133</v>
      </c>
      <c r="C44" s="30"/>
      <c r="D44" s="161"/>
      <c r="E44" s="35"/>
      <c r="F44" s="2"/>
    </row>
    <row r="45" spans="1:6" ht="48" customHeight="1">
      <c r="A45" s="248"/>
      <c r="B45" s="30"/>
      <c r="C45" s="30"/>
      <c r="D45" s="161"/>
      <c r="E45" s="35"/>
      <c r="F45" s="2"/>
    </row>
    <row r="46" spans="1:6" ht="57">
      <c r="A46" s="245" t="s">
        <v>136</v>
      </c>
      <c r="B46" s="30" t="s">
        <v>137</v>
      </c>
      <c r="C46" s="23" t="s">
        <v>0</v>
      </c>
      <c r="D46" s="2">
        <v>3</v>
      </c>
      <c r="E46" s="2">
        <v>0</v>
      </c>
      <c r="F46" s="2">
        <f>D46*E46</f>
        <v>0</v>
      </c>
    </row>
    <row r="47" spans="1:6">
      <c r="A47" s="245"/>
      <c r="B47" s="30"/>
      <c r="C47" s="23"/>
      <c r="D47" s="2"/>
      <c r="E47" s="2"/>
      <c r="F47" s="2"/>
    </row>
    <row r="48" spans="1:6" ht="42.75">
      <c r="A48" s="245" t="s">
        <v>116</v>
      </c>
      <c r="B48" s="30" t="s">
        <v>138</v>
      </c>
      <c r="C48" s="23" t="s">
        <v>0</v>
      </c>
      <c r="D48" s="2">
        <v>1</v>
      </c>
      <c r="E48" s="2">
        <v>0</v>
      </c>
      <c r="F48" s="2">
        <f>D48*E48</f>
        <v>0</v>
      </c>
    </row>
    <row r="49" spans="1:6" ht="15.75" customHeight="1">
      <c r="A49" s="245"/>
      <c r="B49" s="30"/>
      <c r="C49" s="23"/>
      <c r="D49" s="2"/>
      <c r="E49" s="2"/>
      <c r="F49" s="2"/>
    </row>
    <row r="50" spans="1:6" ht="57" customHeight="1">
      <c r="A50" s="245" t="s">
        <v>117</v>
      </c>
      <c r="B50" s="30" t="s">
        <v>139</v>
      </c>
      <c r="C50" s="23" t="s">
        <v>0</v>
      </c>
      <c r="D50" s="2">
        <v>2</v>
      </c>
      <c r="E50" s="2">
        <v>0</v>
      </c>
      <c r="F50" s="2">
        <f>D50*E50</f>
        <v>0</v>
      </c>
    </row>
    <row r="51" spans="1:6" ht="15.75" customHeight="1">
      <c r="A51" s="245"/>
      <c r="B51" s="30"/>
      <c r="C51" s="23"/>
      <c r="D51" s="2"/>
      <c r="E51" s="2"/>
      <c r="F51" s="2"/>
    </row>
    <row r="52" spans="1:6" ht="12.75" customHeight="1">
      <c r="A52" s="249"/>
      <c r="B52" s="163" t="s">
        <v>134</v>
      </c>
      <c r="C52" s="163"/>
      <c r="D52" s="164"/>
      <c r="E52" s="165"/>
      <c r="F52" s="166">
        <f>SUM(F46:F50)</f>
        <v>0</v>
      </c>
    </row>
    <row r="53" spans="1:6">
      <c r="A53" s="248"/>
      <c r="B53" s="30"/>
      <c r="C53" s="30"/>
      <c r="D53" s="161"/>
      <c r="E53" s="35"/>
      <c r="F53" s="2"/>
    </row>
    <row r="54" spans="1:6">
      <c r="A54" s="248"/>
      <c r="B54" s="30" t="s">
        <v>235</v>
      </c>
      <c r="C54" s="30"/>
      <c r="D54" s="161"/>
      <c r="E54" s="35"/>
      <c r="F54" s="2"/>
    </row>
    <row r="55" spans="1:6">
      <c r="A55" s="248"/>
      <c r="B55" s="30"/>
      <c r="C55" s="30"/>
      <c r="D55" s="161"/>
      <c r="E55" s="35"/>
      <c r="F55" s="2"/>
    </row>
    <row r="56" spans="1:6" ht="99.75">
      <c r="A56" s="245" t="s">
        <v>136</v>
      </c>
      <c r="B56" s="30" t="s">
        <v>321</v>
      </c>
      <c r="C56" s="23" t="s">
        <v>0</v>
      </c>
      <c r="D56" s="2">
        <v>8</v>
      </c>
      <c r="E56" s="2">
        <v>0</v>
      </c>
      <c r="F56" s="2">
        <f>D56*E56</f>
        <v>0</v>
      </c>
    </row>
    <row r="57" spans="1:6">
      <c r="A57" s="245"/>
      <c r="B57" s="30"/>
      <c r="C57" s="23"/>
      <c r="D57" s="2"/>
      <c r="E57" s="2"/>
      <c r="F57" s="2"/>
    </row>
    <row r="58" spans="1:6" ht="15.75" customHeight="1">
      <c r="A58" s="245" t="s">
        <v>116</v>
      </c>
      <c r="B58" s="30" t="s">
        <v>322</v>
      </c>
      <c r="C58" s="23" t="s">
        <v>0</v>
      </c>
      <c r="D58" s="2">
        <v>16</v>
      </c>
      <c r="E58" s="2">
        <v>0</v>
      </c>
      <c r="F58" s="2">
        <f>D58*E58</f>
        <v>0</v>
      </c>
    </row>
    <row r="59" spans="1:6" ht="14.1" customHeight="1">
      <c r="A59" s="245"/>
      <c r="B59" s="30"/>
      <c r="C59" s="23"/>
      <c r="D59" s="2"/>
      <c r="E59" s="2"/>
      <c r="F59" s="2"/>
    </row>
    <row r="60" spans="1:6">
      <c r="A60" s="245"/>
      <c r="B60" s="30"/>
      <c r="C60" s="23"/>
      <c r="D60" s="2"/>
      <c r="E60" s="2"/>
      <c r="F60" s="2"/>
    </row>
    <row r="61" spans="1:6">
      <c r="A61" s="249"/>
      <c r="B61" s="163" t="s">
        <v>236</v>
      </c>
      <c r="C61" s="163"/>
      <c r="D61" s="164"/>
      <c r="E61" s="165"/>
      <c r="F61" s="166">
        <f>SUM(F56:F59)</f>
        <v>0</v>
      </c>
    </row>
    <row r="62" spans="1:6">
      <c r="A62" s="248"/>
      <c r="B62" s="30"/>
      <c r="C62" s="30"/>
      <c r="D62" s="161"/>
      <c r="E62" s="35"/>
      <c r="F62" s="2"/>
    </row>
    <row r="63" spans="1:6">
      <c r="B63" s="168" t="s">
        <v>233</v>
      </c>
      <c r="F63" s="2">
        <f>F28+F41+F52+F61</f>
        <v>0</v>
      </c>
    </row>
    <row r="64" spans="1:6">
      <c r="F64" s="2"/>
    </row>
  </sheetData>
  <mergeCells count="4">
    <mergeCell ref="B1:F1"/>
    <mergeCell ref="B7:F7"/>
    <mergeCell ref="B5:F5"/>
    <mergeCell ref="B6:F6"/>
  </mergeCells>
  <pageMargins left="0.98425196850393704" right="0.39370078740157483" top="0.39370078740157483" bottom="0.39370078740157483" header="0.39370078740157483" footer="0.39370078740157483"/>
  <pageSetup paperSize="9" scale="90" firstPageNumber="9" orientation="portrait" useFirstPageNumber="1" r:id="rId1"/>
  <headerFooter alignWithMargins="0">
    <oddFooter>&amp;CRekonstrukcija parkirišča, Kolodvorska cesta 5 in 7&amp;R&amp;P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sheetPr>
  <dimension ref="A1:N52"/>
  <sheetViews>
    <sheetView showZeros="0" topLeftCell="A37" zoomScaleNormal="100" workbookViewId="0">
      <selection activeCell="D37" sqref="D37"/>
    </sheetView>
  </sheetViews>
  <sheetFormatPr defaultColWidth="8.85546875" defaultRowHeight="14.25"/>
  <cols>
    <col min="1" max="1" width="4.85546875" style="168" customWidth="1"/>
    <col min="2" max="2" width="50.7109375" style="168" customWidth="1"/>
    <col min="3" max="3" width="6.7109375" style="168" customWidth="1"/>
    <col min="4" max="4" width="9.5703125" style="33" customWidth="1"/>
    <col min="5" max="5" width="11.7109375" style="33" customWidth="1"/>
    <col min="6" max="6" width="14.140625" style="33" customWidth="1"/>
    <col min="7" max="16384" width="8.85546875" style="33"/>
  </cols>
  <sheetData>
    <row r="1" spans="1:14" s="147" customFormat="1" ht="25.5" customHeight="1">
      <c r="A1" s="145"/>
      <c r="B1" s="307" t="s">
        <v>87</v>
      </c>
      <c r="C1" s="307"/>
      <c r="D1" s="308"/>
      <c r="E1" s="308"/>
      <c r="F1" s="308"/>
      <c r="G1" s="33"/>
    </row>
    <row r="2" spans="1:14" s="147" customFormat="1" ht="15.75" customHeight="1">
      <c r="A2" s="145"/>
      <c r="B2" s="229"/>
      <c r="C2" s="229"/>
      <c r="D2" s="33"/>
      <c r="E2" s="33"/>
      <c r="F2" s="33"/>
      <c r="G2" s="33"/>
    </row>
    <row r="3" spans="1:14" s="152" customFormat="1" ht="17.25" customHeight="1">
      <c r="A3" s="169" t="s">
        <v>2</v>
      </c>
      <c r="B3" s="149" t="s">
        <v>3</v>
      </c>
      <c r="C3" s="230" t="s">
        <v>40</v>
      </c>
      <c r="D3" s="150" t="s">
        <v>4</v>
      </c>
      <c r="E3" s="151" t="s">
        <v>5</v>
      </c>
      <c r="F3" s="151" t="s">
        <v>6</v>
      </c>
    </row>
    <row r="4" spans="1:14" s="152" customFormat="1" ht="17.25" customHeight="1">
      <c r="A4" s="173"/>
      <c r="B4" s="154"/>
      <c r="C4" s="231"/>
      <c r="D4" s="155"/>
      <c r="E4" s="156"/>
      <c r="F4" s="156"/>
    </row>
    <row r="5" spans="1:14" s="152" customFormat="1" ht="46.5" customHeight="1">
      <c r="A5" s="173"/>
      <c r="B5" s="309" t="s">
        <v>318</v>
      </c>
      <c r="C5" s="309"/>
      <c r="D5" s="310"/>
      <c r="E5" s="310"/>
      <c r="F5" s="310"/>
    </row>
    <row r="6" spans="1:14" s="152" customFormat="1" ht="44.25" customHeight="1">
      <c r="A6" s="173"/>
      <c r="B6" s="309" t="s">
        <v>347</v>
      </c>
      <c r="C6" s="309"/>
      <c r="D6" s="310"/>
      <c r="E6" s="310"/>
      <c r="F6" s="310"/>
    </row>
    <row r="7" spans="1:14" s="152" customFormat="1" ht="18" customHeight="1">
      <c r="A7" s="173"/>
      <c r="B7" s="309" t="s">
        <v>302</v>
      </c>
      <c r="C7" s="310"/>
      <c r="D7" s="310"/>
      <c r="E7" s="310"/>
      <c r="F7" s="310"/>
    </row>
    <row r="8" spans="1:14" s="152" customFormat="1" ht="17.25" customHeight="1">
      <c r="A8" s="169"/>
      <c r="B8" s="149"/>
      <c r="C8" s="230"/>
      <c r="D8" s="150"/>
      <c r="E8" s="151"/>
      <c r="F8" s="151"/>
    </row>
    <row r="9" spans="1:14">
      <c r="A9" s="158" t="s">
        <v>52</v>
      </c>
      <c r="B9" s="158" t="s">
        <v>32</v>
      </c>
      <c r="C9" s="158"/>
      <c r="D9" s="159"/>
      <c r="E9" s="160"/>
      <c r="F9" s="160"/>
    </row>
    <row r="10" spans="1:14" ht="11.25" customHeight="1">
      <c r="A10" s="30"/>
      <c r="B10" s="30"/>
      <c r="C10" s="30"/>
      <c r="D10" s="161"/>
      <c r="E10" s="35"/>
      <c r="F10" s="35"/>
    </row>
    <row r="11" spans="1:14" s="232" customFormat="1">
      <c r="A11" s="37">
        <v>1</v>
      </c>
      <c r="B11" s="21" t="s">
        <v>33</v>
      </c>
      <c r="C11" s="24" t="s">
        <v>16</v>
      </c>
      <c r="D11" s="22">
        <v>223.5</v>
      </c>
      <c r="E11" s="22">
        <v>0</v>
      </c>
      <c r="F11" s="22">
        <f>D11*E11</f>
        <v>0</v>
      </c>
      <c r="I11" s="233"/>
      <c r="J11" s="233"/>
      <c r="K11" s="233"/>
      <c r="L11" s="234"/>
    </row>
    <row r="12" spans="1:14" s="232" customFormat="1">
      <c r="A12" s="21"/>
      <c r="I12" s="22"/>
      <c r="J12" s="22"/>
      <c r="K12" s="22"/>
      <c r="L12" s="234"/>
    </row>
    <row r="13" spans="1:14" s="232" customFormat="1" ht="28.5">
      <c r="A13" s="37">
        <v>2</v>
      </c>
      <c r="B13" s="21" t="s">
        <v>34</v>
      </c>
      <c r="C13" s="24" t="s">
        <v>9</v>
      </c>
      <c r="D13" s="22">
        <v>106</v>
      </c>
      <c r="E13" s="22">
        <v>0</v>
      </c>
      <c r="F13" s="22">
        <f>D13*E13</f>
        <v>0</v>
      </c>
      <c r="I13" s="233"/>
      <c r="J13" s="233"/>
      <c r="K13" s="233"/>
      <c r="L13" s="234"/>
      <c r="M13" s="234"/>
      <c r="N13" s="234"/>
    </row>
    <row r="14" spans="1:14" s="232" customFormat="1">
      <c r="A14" s="37"/>
      <c r="I14" s="22"/>
      <c r="J14" s="22"/>
      <c r="K14" s="22"/>
      <c r="L14" s="234"/>
      <c r="M14" s="234"/>
      <c r="N14" s="234"/>
    </row>
    <row r="15" spans="1:14" s="232" customFormat="1" ht="28.5">
      <c r="A15" s="37">
        <v>3</v>
      </c>
      <c r="B15" s="21" t="s">
        <v>330</v>
      </c>
      <c r="C15" s="24" t="s">
        <v>9</v>
      </c>
      <c r="D15" s="22">
        <v>58</v>
      </c>
      <c r="E15" s="22">
        <v>0</v>
      </c>
      <c r="F15" s="22">
        <f>D15*E15</f>
        <v>0</v>
      </c>
      <c r="H15" s="234"/>
      <c r="I15" s="233"/>
      <c r="J15" s="233"/>
      <c r="K15" s="233"/>
    </row>
    <row r="16" spans="1:14" s="232" customFormat="1">
      <c r="A16" s="37"/>
      <c r="H16" s="234"/>
      <c r="I16" s="22"/>
      <c r="J16" s="22"/>
      <c r="K16" s="22"/>
    </row>
    <row r="17" spans="1:14" ht="42.75">
      <c r="A17" s="3">
        <v>4</v>
      </c>
      <c r="B17" s="30" t="s">
        <v>323</v>
      </c>
      <c r="C17" s="23" t="s">
        <v>9</v>
      </c>
      <c r="D17" s="2">
        <v>29</v>
      </c>
      <c r="E17" s="2">
        <v>0</v>
      </c>
      <c r="F17" s="2">
        <f>D17*E17</f>
        <v>0</v>
      </c>
    </row>
    <row r="18" spans="1:14">
      <c r="A18" s="3"/>
      <c r="B18" s="1"/>
      <c r="C18" s="23"/>
      <c r="D18" s="2"/>
      <c r="E18" s="2"/>
      <c r="F18" s="2"/>
    </row>
    <row r="19" spans="1:14" s="237" customFormat="1" ht="21" customHeight="1">
      <c r="A19" s="235">
        <v>5</v>
      </c>
      <c r="B19" s="236" t="s">
        <v>27</v>
      </c>
      <c r="C19" s="24" t="s">
        <v>1</v>
      </c>
      <c r="D19" s="22">
        <v>185</v>
      </c>
      <c r="E19" s="22">
        <v>0</v>
      </c>
      <c r="F19" s="22">
        <f>D19*E19</f>
        <v>0</v>
      </c>
      <c r="I19" s="238"/>
      <c r="J19" s="238"/>
      <c r="K19" s="238"/>
      <c r="L19" s="239"/>
      <c r="M19" s="239"/>
      <c r="N19" s="239"/>
    </row>
    <row r="20" spans="1:14" s="232" customFormat="1">
      <c r="A20" s="21"/>
      <c r="I20" s="22"/>
      <c r="J20" s="22"/>
      <c r="K20" s="22"/>
      <c r="L20" s="234"/>
      <c r="M20" s="234"/>
      <c r="N20" s="234"/>
    </row>
    <row r="21" spans="1:14" s="232" customFormat="1" ht="62.25" customHeight="1">
      <c r="A21" s="37">
        <v>6</v>
      </c>
      <c r="B21" s="21" t="s">
        <v>324</v>
      </c>
      <c r="C21" s="24" t="s">
        <v>16</v>
      </c>
      <c r="D21" s="22">
        <v>80</v>
      </c>
      <c r="E21" s="22">
        <v>0</v>
      </c>
      <c r="F21" s="22">
        <f>D21*E21</f>
        <v>0</v>
      </c>
      <c r="I21" s="233"/>
      <c r="J21" s="233"/>
      <c r="K21" s="233"/>
      <c r="L21" s="234"/>
      <c r="M21" s="234"/>
      <c r="N21" s="234"/>
    </row>
    <row r="22" spans="1:14" s="232" customFormat="1" ht="16.5" customHeight="1">
      <c r="A22" s="37"/>
      <c r="B22" s="21"/>
      <c r="C22" s="24"/>
      <c r="D22" s="22"/>
      <c r="E22" s="22"/>
      <c r="F22" s="22"/>
      <c r="I22" s="233"/>
      <c r="J22" s="233"/>
      <c r="K22" s="233"/>
      <c r="L22" s="234"/>
      <c r="M22" s="234"/>
      <c r="N22" s="234"/>
    </row>
    <row r="23" spans="1:14" s="232" customFormat="1" ht="42.75">
      <c r="A23" s="37">
        <v>7</v>
      </c>
      <c r="B23" s="21" t="s">
        <v>325</v>
      </c>
      <c r="C23" s="24" t="s">
        <v>16</v>
      </c>
      <c r="D23" s="22">
        <v>124</v>
      </c>
      <c r="E23" s="22">
        <v>0</v>
      </c>
      <c r="F23" s="22">
        <f>D23*E23</f>
        <v>0</v>
      </c>
      <c r="I23" s="233"/>
      <c r="J23" s="233"/>
      <c r="K23" s="233"/>
      <c r="L23" s="234"/>
      <c r="M23" s="234"/>
      <c r="N23" s="234"/>
    </row>
    <row r="24" spans="1:14" s="232" customFormat="1">
      <c r="A24" s="21"/>
      <c r="I24" s="22"/>
      <c r="J24" s="22"/>
      <c r="K24" s="22"/>
      <c r="L24" s="234"/>
      <c r="M24" s="234"/>
      <c r="N24" s="234"/>
    </row>
    <row r="25" spans="1:14" s="232" customFormat="1" ht="42.75">
      <c r="A25" s="37">
        <v>8</v>
      </c>
      <c r="B25" s="21" t="s">
        <v>326</v>
      </c>
      <c r="C25" s="24" t="s">
        <v>16</v>
      </c>
      <c r="D25" s="22">
        <v>19.5</v>
      </c>
      <c r="E25" s="22">
        <v>0</v>
      </c>
      <c r="F25" s="22">
        <f>D25*E25</f>
        <v>0</v>
      </c>
      <c r="I25" s="233"/>
      <c r="J25" s="233"/>
      <c r="K25" s="233"/>
      <c r="L25" s="234"/>
      <c r="M25" s="234"/>
      <c r="N25" s="234"/>
    </row>
    <row r="26" spans="1:14" s="232" customFormat="1">
      <c r="A26" s="21"/>
      <c r="I26" s="22"/>
      <c r="J26" s="22"/>
      <c r="K26" s="22"/>
      <c r="L26" s="234"/>
      <c r="M26" s="234"/>
      <c r="N26" s="234"/>
    </row>
    <row r="27" spans="1:14" s="232" customFormat="1" ht="42.75">
      <c r="A27" s="37">
        <v>9</v>
      </c>
      <c r="B27" s="21" t="s">
        <v>60</v>
      </c>
      <c r="C27" s="24" t="s">
        <v>0</v>
      </c>
      <c r="D27" s="22">
        <v>9</v>
      </c>
      <c r="E27" s="22">
        <v>0</v>
      </c>
      <c r="F27" s="22">
        <f>D27*E27</f>
        <v>0</v>
      </c>
      <c r="I27" s="233"/>
      <c r="J27" s="233"/>
      <c r="K27" s="233"/>
      <c r="L27" s="234"/>
      <c r="M27" s="234"/>
      <c r="N27" s="234"/>
    </row>
    <row r="28" spans="1:14" s="232" customFormat="1">
      <c r="A28" s="21"/>
      <c r="I28" s="22"/>
      <c r="J28" s="22"/>
      <c r="K28" s="22"/>
      <c r="L28" s="234"/>
      <c r="M28" s="234"/>
      <c r="N28" s="234"/>
    </row>
    <row r="29" spans="1:14" s="232" customFormat="1" ht="71.25">
      <c r="A29" s="37">
        <v>10</v>
      </c>
      <c r="B29" s="21" t="s">
        <v>145</v>
      </c>
      <c r="C29" s="24" t="s">
        <v>0</v>
      </c>
      <c r="D29" s="22">
        <v>6</v>
      </c>
      <c r="E29" s="22">
        <v>0</v>
      </c>
      <c r="F29" s="22">
        <f>D29*E29</f>
        <v>0</v>
      </c>
      <c r="I29" s="233"/>
      <c r="J29" s="233"/>
      <c r="K29" s="233"/>
      <c r="L29" s="234"/>
      <c r="M29" s="234"/>
      <c r="N29" s="234"/>
    </row>
    <row r="30" spans="1:14" s="232" customFormat="1">
      <c r="A30" s="21"/>
      <c r="I30" s="22"/>
      <c r="J30" s="22"/>
      <c r="K30" s="22"/>
      <c r="L30" s="234"/>
      <c r="M30" s="234"/>
      <c r="N30" s="234"/>
    </row>
    <row r="31" spans="1:14" s="232" customFormat="1" ht="71.25">
      <c r="A31" s="37">
        <v>11</v>
      </c>
      <c r="B31" s="21" t="s">
        <v>345</v>
      </c>
      <c r="C31" s="24" t="s">
        <v>0</v>
      </c>
      <c r="D31" s="22">
        <v>2</v>
      </c>
      <c r="E31" s="22">
        <v>0</v>
      </c>
      <c r="F31" s="22">
        <f>D31*E31</f>
        <v>0</v>
      </c>
      <c r="I31" s="233"/>
      <c r="J31" s="233"/>
      <c r="K31" s="233"/>
      <c r="L31" s="234"/>
      <c r="M31" s="234"/>
      <c r="N31" s="234"/>
    </row>
    <row r="32" spans="1:14" s="232" customFormat="1">
      <c r="A32" s="37"/>
      <c r="B32" s="21"/>
      <c r="C32" s="24"/>
      <c r="D32" s="22"/>
      <c r="E32" s="22"/>
      <c r="F32" s="22"/>
      <c r="I32" s="233"/>
      <c r="J32" s="233"/>
      <c r="K32" s="233"/>
      <c r="L32" s="234"/>
      <c r="M32" s="234"/>
      <c r="N32" s="234"/>
    </row>
    <row r="33" spans="1:14" s="232" customFormat="1" ht="85.5">
      <c r="A33" s="37">
        <v>12</v>
      </c>
      <c r="B33" s="21" t="s">
        <v>344</v>
      </c>
      <c r="C33" s="24" t="s">
        <v>0</v>
      </c>
      <c r="D33" s="22">
        <v>11</v>
      </c>
      <c r="E33" s="22">
        <v>0</v>
      </c>
      <c r="F33" s="22">
        <f>D33*E33</f>
        <v>0</v>
      </c>
      <c r="I33" s="233"/>
      <c r="J33" s="233"/>
      <c r="K33" s="233"/>
      <c r="L33" s="234"/>
      <c r="M33" s="234"/>
      <c r="N33" s="234"/>
    </row>
    <row r="34" spans="1:14" s="232" customFormat="1">
      <c r="A34" s="37"/>
      <c r="B34" s="21"/>
      <c r="C34" s="24"/>
      <c r="D34" s="22"/>
      <c r="E34" s="22"/>
      <c r="F34" s="22"/>
      <c r="I34" s="233"/>
      <c r="J34" s="233"/>
      <c r="K34" s="233"/>
      <c r="L34" s="234"/>
      <c r="M34" s="234"/>
      <c r="N34" s="234"/>
    </row>
    <row r="35" spans="1:14" s="232" customFormat="1" ht="71.25">
      <c r="A35" s="37">
        <v>13</v>
      </c>
      <c r="B35" s="21" t="s">
        <v>327</v>
      </c>
      <c r="C35" s="24" t="s">
        <v>0</v>
      </c>
      <c r="D35" s="22">
        <v>10</v>
      </c>
      <c r="E35" s="22">
        <v>0</v>
      </c>
      <c r="F35" s="22">
        <f>D35*E35</f>
        <v>0</v>
      </c>
      <c r="I35" s="233"/>
      <c r="J35" s="233"/>
      <c r="K35" s="233"/>
      <c r="L35" s="234"/>
      <c r="M35" s="234"/>
      <c r="N35" s="234"/>
    </row>
    <row r="36" spans="1:14" s="232" customFormat="1">
      <c r="A36" s="21"/>
      <c r="I36" s="22"/>
      <c r="J36" s="22"/>
      <c r="K36" s="22"/>
      <c r="L36" s="234"/>
      <c r="M36" s="234"/>
      <c r="N36" s="234"/>
    </row>
    <row r="37" spans="1:14" s="208" customFormat="1" ht="114">
      <c r="A37" s="37">
        <v>14</v>
      </c>
      <c r="B37" s="27" t="s">
        <v>328</v>
      </c>
      <c r="C37" s="36" t="s">
        <v>0</v>
      </c>
      <c r="D37" s="38">
        <v>3</v>
      </c>
      <c r="E37" s="38">
        <v>0</v>
      </c>
      <c r="F37" s="38">
        <f>D37*E37</f>
        <v>0</v>
      </c>
      <c r="I37" s="209"/>
      <c r="J37" s="209"/>
      <c r="K37" s="209"/>
      <c r="L37" s="210"/>
      <c r="M37" s="210"/>
      <c r="N37" s="210"/>
    </row>
    <row r="38" spans="1:14" s="208" customFormat="1">
      <c r="A38" s="240"/>
      <c r="I38" s="38"/>
      <c r="J38" s="38"/>
      <c r="K38" s="38"/>
      <c r="L38" s="210"/>
      <c r="M38" s="210"/>
      <c r="N38" s="210"/>
    </row>
    <row r="39" spans="1:14" s="208" customFormat="1" ht="57">
      <c r="A39" s="37">
        <v>15</v>
      </c>
      <c r="B39" s="27" t="s">
        <v>146</v>
      </c>
      <c r="C39" s="36" t="s">
        <v>19</v>
      </c>
      <c r="D39" s="38">
        <v>18.5</v>
      </c>
      <c r="E39" s="38">
        <v>0</v>
      </c>
      <c r="F39" s="38">
        <f>D39*E39</f>
        <v>0</v>
      </c>
      <c r="I39" s="209"/>
      <c r="J39" s="209"/>
      <c r="K39" s="209"/>
      <c r="L39" s="210"/>
      <c r="M39" s="210"/>
      <c r="N39" s="210"/>
    </row>
    <row r="40" spans="1:14" s="208" customFormat="1" ht="12" customHeight="1">
      <c r="A40" s="240"/>
      <c r="I40" s="38"/>
      <c r="J40" s="38"/>
      <c r="K40" s="38"/>
      <c r="L40" s="210"/>
      <c r="M40" s="210"/>
      <c r="N40" s="210"/>
    </row>
    <row r="41" spans="1:14" s="232" customFormat="1" ht="28.5">
      <c r="A41" s="37">
        <v>16</v>
      </c>
      <c r="B41" s="21" t="s">
        <v>35</v>
      </c>
      <c r="C41" s="24" t="s">
        <v>0</v>
      </c>
      <c r="D41" s="22">
        <v>6</v>
      </c>
      <c r="E41" s="22">
        <v>0</v>
      </c>
      <c r="F41" s="22">
        <f>D41*E41</f>
        <v>0</v>
      </c>
      <c r="I41" s="233"/>
      <c r="J41" s="233"/>
      <c r="K41" s="233"/>
      <c r="L41" s="234"/>
      <c r="M41" s="234"/>
      <c r="N41" s="234"/>
    </row>
    <row r="42" spans="1:14" s="232" customFormat="1">
      <c r="A42" s="21"/>
      <c r="I42" s="22"/>
      <c r="J42" s="22"/>
      <c r="K42" s="22"/>
      <c r="L42" s="234"/>
      <c r="M42" s="234"/>
      <c r="N42" s="234"/>
    </row>
    <row r="43" spans="1:14" s="232" customFormat="1" ht="28.5">
      <c r="A43" s="37">
        <v>17</v>
      </c>
      <c r="B43" s="21" t="s">
        <v>36</v>
      </c>
      <c r="C43" s="24" t="s">
        <v>9</v>
      </c>
      <c r="D43" s="22">
        <v>137</v>
      </c>
      <c r="E43" s="22">
        <v>0</v>
      </c>
      <c r="F43" s="22">
        <f>D43*E43</f>
        <v>0</v>
      </c>
      <c r="I43" s="233"/>
      <c r="J43" s="233"/>
      <c r="K43" s="233"/>
      <c r="L43" s="234"/>
      <c r="M43" s="234"/>
      <c r="N43" s="234"/>
    </row>
    <row r="44" spans="1:14" s="232" customFormat="1">
      <c r="A44" s="21"/>
      <c r="I44" s="22"/>
      <c r="J44" s="22"/>
      <c r="K44" s="22"/>
      <c r="L44" s="234"/>
      <c r="M44" s="234"/>
      <c r="N44" s="234"/>
    </row>
    <row r="45" spans="1:14" s="232" customFormat="1" ht="28.5">
      <c r="A45" s="37">
        <v>18</v>
      </c>
      <c r="B45" s="21" t="s">
        <v>37</v>
      </c>
      <c r="C45" s="24" t="s">
        <v>9</v>
      </c>
      <c r="D45" s="22">
        <f>D13+D15+D17</f>
        <v>193</v>
      </c>
      <c r="E45" s="22">
        <v>0</v>
      </c>
      <c r="F45" s="22">
        <f>D45*E45</f>
        <v>0</v>
      </c>
      <c r="I45" s="233"/>
      <c r="J45" s="233"/>
      <c r="K45" s="233"/>
      <c r="L45" s="234"/>
      <c r="M45" s="234"/>
      <c r="N45" s="234"/>
    </row>
    <row r="46" spans="1:14" s="232" customFormat="1">
      <c r="A46" s="21"/>
      <c r="I46" s="22"/>
      <c r="J46" s="22"/>
      <c r="K46" s="22"/>
      <c r="L46" s="234"/>
      <c r="M46" s="234"/>
      <c r="N46" s="234"/>
    </row>
    <row r="47" spans="1:14" s="232" customFormat="1" ht="28.5">
      <c r="A47" s="37">
        <v>19</v>
      </c>
      <c r="B47" s="21" t="s">
        <v>38</v>
      </c>
      <c r="C47" s="24" t="s">
        <v>0</v>
      </c>
      <c r="D47" s="22">
        <v>1</v>
      </c>
      <c r="E47" s="22">
        <v>0</v>
      </c>
      <c r="F47" s="22">
        <f>D47*E47</f>
        <v>0</v>
      </c>
      <c r="I47" s="233"/>
      <c r="J47" s="233"/>
      <c r="K47" s="233"/>
      <c r="L47" s="234"/>
      <c r="M47" s="234"/>
      <c r="N47" s="234"/>
    </row>
    <row r="48" spans="1:14" s="232" customFormat="1">
      <c r="A48" s="37"/>
      <c r="B48" s="21"/>
      <c r="C48" s="24"/>
      <c r="D48" s="22"/>
      <c r="E48" s="22"/>
      <c r="F48" s="22"/>
      <c r="I48" s="233"/>
      <c r="J48" s="233"/>
      <c r="K48" s="233"/>
      <c r="L48" s="234"/>
      <c r="M48" s="234"/>
      <c r="N48" s="234"/>
    </row>
    <row r="49" spans="1:14" s="232" customFormat="1" ht="85.5">
      <c r="A49" s="37">
        <v>20</v>
      </c>
      <c r="B49" s="21" t="s">
        <v>329</v>
      </c>
      <c r="C49" s="24" t="s">
        <v>0</v>
      </c>
      <c r="D49" s="22">
        <v>1</v>
      </c>
      <c r="E49" s="22">
        <v>0</v>
      </c>
      <c r="F49" s="22">
        <f>D49*E49</f>
        <v>0</v>
      </c>
      <c r="I49" s="233"/>
      <c r="J49" s="233"/>
      <c r="K49" s="233"/>
      <c r="L49" s="234"/>
      <c r="M49" s="234"/>
      <c r="N49" s="234"/>
    </row>
    <row r="50" spans="1:14">
      <c r="A50" s="30"/>
      <c r="B50" s="1"/>
      <c r="C50" s="1"/>
      <c r="D50" s="2"/>
      <c r="E50" s="2"/>
      <c r="F50" s="2"/>
    </row>
    <row r="51" spans="1:14">
      <c r="A51" s="163"/>
      <c r="B51" s="163" t="s">
        <v>61</v>
      </c>
      <c r="C51" s="163"/>
      <c r="D51" s="164"/>
      <c r="E51" s="165"/>
      <c r="F51" s="166">
        <f>SUM(F11:F49)</f>
        <v>0</v>
      </c>
    </row>
    <row r="52" spans="1:14">
      <c r="A52" s="30"/>
      <c r="B52" s="30"/>
      <c r="C52" s="30"/>
      <c r="D52" s="161"/>
      <c r="E52" s="35"/>
      <c r="F52" s="35"/>
    </row>
  </sheetData>
  <mergeCells count="4">
    <mergeCell ref="B1:F1"/>
    <mergeCell ref="B5:F5"/>
    <mergeCell ref="B7:F7"/>
    <mergeCell ref="B6:F6"/>
  </mergeCells>
  <pageMargins left="0.98425196850393704" right="0.39370078740157483" top="0.39370078740157483" bottom="0.39370078740157483" header="0.39370078740157483" footer="0.39370078740157483"/>
  <pageSetup paperSize="9" scale="90" firstPageNumber="11" orientation="portrait" useFirstPageNumber="1" r:id="rId1"/>
  <headerFooter alignWithMargins="0">
    <oddFooter>&amp;CRekonstrukcija parkirišča, Kolodvorska cesta 5 in 7&amp;R&amp;P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782BF-1FBA-405E-8CE1-C188840C6CB8}">
  <sheetPr>
    <tabColor theme="9" tint="0.59999389629810485"/>
  </sheetPr>
  <dimension ref="A1:N40"/>
  <sheetViews>
    <sheetView showZeros="0" topLeftCell="A25" zoomScaleNormal="100" workbookViewId="0">
      <selection activeCell="D27" sqref="D27"/>
    </sheetView>
  </sheetViews>
  <sheetFormatPr defaultColWidth="8.85546875" defaultRowHeight="14.25"/>
  <cols>
    <col min="1" max="1" width="4.85546875" style="168" customWidth="1"/>
    <col min="2" max="2" width="50.7109375" style="168" customWidth="1"/>
    <col min="3" max="3" width="6.7109375" style="168" customWidth="1"/>
    <col min="4" max="4" width="9.5703125" style="33" customWidth="1"/>
    <col min="5" max="5" width="11.7109375" style="33" customWidth="1"/>
    <col min="6" max="6" width="14.140625" style="33" customWidth="1"/>
    <col min="7" max="16384" width="8.85546875" style="33"/>
  </cols>
  <sheetData>
    <row r="1" spans="1:14" s="147" customFormat="1" ht="25.5" customHeight="1">
      <c r="A1" s="145"/>
      <c r="B1" s="307" t="s">
        <v>87</v>
      </c>
      <c r="C1" s="307"/>
      <c r="D1" s="308"/>
      <c r="E1" s="308"/>
      <c r="F1" s="308"/>
      <c r="G1" s="33"/>
    </row>
    <row r="2" spans="1:14" s="147" customFormat="1" ht="15.75" customHeight="1">
      <c r="A2" s="145"/>
      <c r="B2" s="229"/>
      <c r="C2" s="229"/>
      <c r="D2" s="33"/>
      <c r="E2" s="33"/>
      <c r="F2" s="33"/>
      <c r="G2" s="33"/>
    </row>
    <row r="3" spans="1:14" s="152" customFormat="1" ht="17.25" customHeight="1">
      <c r="A3" s="169" t="s">
        <v>2</v>
      </c>
      <c r="B3" s="149" t="s">
        <v>3</v>
      </c>
      <c r="C3" s="230" t="s">
        <v>40</v>
      </c>
      <c r="D3" s="150" t="s">
        <v>4</v>
      </c>
      <c r="E3" s="151" t="s">
        <v>5</v>
      </c>
      <c r="F3" s="151" t="s">
        <v>6</v>
      </c>
    </row>
    <row r="4" spans="1:14" s="152" customFormat="1" ht="17.25" customHeight="1">
      <c r="A4" s="173"/>
      <c r="B4" s="154"/>
      <c r="C4" s="231"/>
      <c r="D4" s="155"/>
      <c r="E4" s="156"/>
      <c r="F4" s="156"/>
    </row>
    <row r="5" spans="1:14" s="152" customFormat="1" ht="46.5" customHeight="1">
      <c r="A5" s="173"/>
      <c r="B5" s="309" t="s">
        <v>318</v>
      </c>
      <c r="C5" s="309"/>
      <c r="D5" s="310"/>
      <c r="E5" s="310"/>
      <c r="F5" s="310"/>
    </row>
    <row r="6" spans="1:14" s="152" customFormat="1" ht="44.25" customHeight="1">
      <c r="A6" s="173"/>
      <c r="B6" s="309" t="s">
        <v>347</v>
      </c>
      <c r="C6" s="309"/>
      <c r="D6" s="310"/>
      <c r="E6" s="310"/>
      <c r="F6" s="310"/>
    </row>
    <row r="7" spans="1:14" s="152" customFormat="1" ht="18" customHeight="1">
      <c r="A7" s="173"/>
      <c r="B7" s="309" t="s">
        <v>302</v>
      </c>
      <c r="C7" s="310"/>
      <c r="D7" s="310"/>
      <c r="E7" s="310"/>
      <c r="F7" s="310"/>
    </row>
    <row r="8" spans="1:14" s="152" customFormat="1" ht="17.25" customHeight="1">
      <c r="A8" s="169"/>
      <c r="B8" s="149"/>
      <c r="C8" s="230"/>
      <c r="D8" s="150"/>
      <c r="E8" s="151"/>
      <c r="F8" s="151"/>
    </row>
    <row r="9" spans="1:14">
      <c r="A9" s="158" t="s">
        <v>53</v>
      </c>
      <c r="B9" s="158" t="s">
        <v>125</v>
      </c>
      <c r="C9" s="158"/>
      <c r="D9" s="159"/>
      <c r="E9" s="160"/>
      <c r="F9" s="160"/>
    </row>
    <row r="10" spans="1:14" ht="11.25" customHeight="1">
      <c r="A10" s="30"/>
      <c r="B10" s="30"/>
      <c r="C10" s="30"/>
      <c r="D10" s="161"/>
      <c r="E10" s="35"/>
      <c r="F10" s="35"/>
    </row>
    <row r="11" spans="1:14" s="232" customFormat="1">
      <c r="A11" s="37">
        <v>1</v>
      </c>
      <c r="B11" s="21" t="s">
        <v>33</v>
      </c>
      <c r="C11" s="24" t="s">
        <v>16</v>
      </c>
      <c r="D11" s="22">
        <v>58</v>
      </c>
      <c r="E11" s="22">
        <v>0</v>
      </c>
      <c r="F11" s="22">
        <f>D11*E11</f>
        <v>0</v>
      </c>
      <c r="I11" s="233"/>
      <c r="J11" s="233"/>
      <c r="K11" s="233"/>
      <c r="L11" s="234"/>
    </row>
    <row r="12" spans="1:14" s="232" customFormat="1">
      <c r="A12" s="21"/>
      <c r="I12" s="22"/>
      <c r="J12" s="22"/>
      <c r="K12" s="22"/>
      <c r="L12" s="234"/>
    </row>
    <row r="13" spans="1:14" s="232" customFormat="1" ht="28.5">
      <c r="A13" s="37">
        <v>2</v>
      </c>
      <c r="B13" s="21" t="s">
        <v>34</v>
      </c>
      <c r="C13" s="24" t="s">
        <v>9</v>
      </c>
      <c r="D13" s="22">
        <v>46</v>
      </c>
      <c r="E13" s="22">
        <v>0</v>
      </c>
      <c r="F13" s="22">
        <f>D13*E13</f>
        <v>0</v>
      </c>
      <c r="I13" s="233"/>
      <c r="J13" s="233"/>
      <c r="K13" s="233"/>
      <c r="L13" s="234"/>
      <c r="M13" s="234"/>
      <c r="N13" s="234"/>
    </row>
    <row r="14" spans="1:14" s="232" customFormat="1">
      <c r="A14" s="37"/>
      <c r="I14" s="22"/>
      <c r="J14" s="22"/>
      <c r="K14" s="22"/>
      <c r="L14" s="234"/>
      <c r="M14" s="234"/>
      <c r="N14" s="234"/>
    </row>
    <row r="15" spans="1:14" s="232" customFormat="1" ht="28.5">
      <c r="A15" s="37">
        <v>3</v>
      </c>
      <c r="B15" s="21" t="s">
        <v>330</v>
      </c>
      <c r="C15" s="24" t="s">
        <v>9</v>
      </c>
      <c r="D15" s="22">
        <v>28</v>
      </c>
      <c r="E15" s="22">
        <v>0</v>
      </c>
      <c r="F15" s="22">
        <f>D15*E15</f>
        <v>0</v>
      </c>
      <c r="H15" s="234"/>
      <c r="I15" s="233"/>
      <c r="J15" s="233"/>
      <c r="K15" s="233"/>
    </row>
    <row r="16" spans="1:14" s="232" customFormat="1">
      <c r="A16" s="37"/>
      <c r="H16" s="234"/>
      <c r="I16" s="22"/>
      <c r="J16" s="22"/>
      <c r="K16" s="22"/>
    </row>
    <row r="17" spans="1:14" ht="42.75">
      <c r="A17" s="3">
        <v>4</v>
      </c>
      <c r="B17" s="30" t="s">
        <v>323</v>
      </c>
      <c r="C17" s="23" t="s">
        <v>9</v>
      </c>
      <c r="D17" s="2">
        <v>19</v>
      </c>
      <c r="E17" s="2">
        <v>0</v>
      </c>
      <c r="F17" s="2">
        <f>D17*E17</f>
        <v>0</v>
      </c>
    </row>
    <row r="18" spans="1:14">
      <c r="A18" s="3"/>
      <c r="B18" s="1"/>
      <c r="C18" s="23"/>
      <c r="D18" s="2"/>
      <c r="E18" s="2"/>
      <c r="F18" s="2"/>
    </row>
    <row r="19" spans="1:14" s="237" customFormat="1" ht="21" customHeight="1">
      <c r="A19" s="235">
        <v>5</v>
      </c>
      <c r="B19" s="236" t="s">
        <v>27</v>
      </c>
      <c r="C19" s="24" t="s">
        <v>1</v>
      </c>
      <c r="D19" s="22">
        <v>46</v>
      </c>
      <c r="E19" s="22">
        <v>0</v>
      </c>
      <c r="F19" s="22">
        <f>D19*E19</f>
        <v>0</v>
      </c>
      <c r="I19" s="238"/>
      <c r="J19" s="238"/>
      <c r="K19" s="238"/>
      <c r="L19" s="239"/>
      <c r="M19" s="239"/>
      <c r="N19" s="239"/>
    </row>
    <row r="20" spans="1:14" s="232" customFormat="1">
      <c r="A20" s="21"/>
      <c r="I20" s="22"/>
      <c r="J20" s="22"/>
      <c r="K20" s="22"/>
      <c r="L20" s="234"/>
      <c r="M20" s="234"/>
      <c r="N20" s="234"/>
    </row>
    <row r="21" spans="1:14" s="232" customFormat="1" ht="62.25" customHeight="1">
      <c r="A21" s="37">
        <v>6</v>
      </c>
      <c r="B21" s="21" t="s">
        <v>331</v>
      </c>
      <c r="C21" s="24" t="s">
        <v>16</v>
      </c>
      <c r="D21" s="22">
        <v>13</v>
      </c>
      <c r="E21" s="22">
        <v>0</v>
      </c>
      <c r="F21" s="22">
        <f>D21*E21</f>
        <v>0</v>
      </c>
      <c r="I21" s="233"/>
      <c r="J21" s="233"/>
      <c r="K21" s="233"/>
      <c r="L21" s="234"/>
      <c r="M21" s="234"/>
      <c r="N21" s="234"/>
    </row>
    <row r="22" spans="1:14" s="232" customFormat="1" ht="16.5" customHeight="1">
      <c r="A22" s="37"/>
      <c r="B22" s="21"/>
      <c r="C22" s="24"/>
      <c r="D22" s="22"/>
      <c r="E22" s="22"/>
      <c r="F22" s="22"/>
      <c r="I22" s="233"/>
      <c r="J22" s="233"/>
      <c r="K22" s="233"/>
      <c r="L22" s="234"/>
      <c r="M22" s="234"/>
      <c r="N22" s="234"/>
    </row>
    <row r="23" spans="1:14" s="232" customFormat="1" ht="42.75">
      <c r="A23" s="37">
        <v>7</v>
      </c>
      <c r="B23" s="21" t="s">
        <v>332</v>
      </c>
      <c r="C23" s="24" t="s">
        <v>16</v>
      </c>
      <c r="D23" s="22">
        <v>45</v>
      </c>
      <c r="E23" s="22">
        <v>0</v>
      </c>
      <c r="F23" s="22">
        <f>D23*E23</f>
        <v>0</v>
      </c>
      <c r="I23" s="233"/>
      <c r="J23" s="233"/>
      <c r="K23" s="233"/>
      <c r="L23" s="234"/>
      <c r="M23" s="234"/>
      <c r="N23" s="234"/>
    </row>
    <row r="24" spans="1:14" s="232" customFormat="1">
      <c r="A24" s="21"/>
      <c r="I24" s="22"/>
      <c r="J24" s="22"/>
      <c r="K24" s="22"/>
      <c r="L24" s="234"/>
      <c r="M24" s="234"/>
      <c r="N24" s="234"/>
    </row>
    <row r="25" spans="1:14" s="232" customFormat="1" ht="85.5">
      <c r="A25" s="37">
        <v>8</v>
      </c>
      <c r="B25" s="21" t="s">
        <v>343</v>
      </c>
      <c r="C25" s="24" t="s">
        <v>0</v>
      </c>
      <c r="D25" s="22">
        <v>7</v>
      </c>
      <c r="E25" s="22">
        <v>0</v>
      </c>
      <c r="F25" s="22">
        <f>D25*E25</f>
        <v>0</v>
      </c>
      <c r="I25" s="233"/>
      <c r="J25" s="233"/>
      <c r="K25" s="233"/>
      <c r="L25" s="234"/>
      <c r="M25" s="234"/>
      <c r="N25" s="234"/>
    </row>
    <row r="26" spans="1:14" s="232" customFormat="1">
      <c r="A26" s="37"/>
      <c r="B26" s="21"/>
      <c r="C26" s="24"/>
      <c r="D26" s="22"/>
      <c r="E26" s="22"/>
      <c r="F26" s="22"/>
      <c r="I26" s="233"/>
      <c r="J26" s="233"/>
      <c r="K26" s="233"/>
      <c r="L26" s="234"/>
      <c r="M26" s="234"/>
      <c r="N26" s="234"/>
    </row>
    <row r="27" spans="1:14" s="232" customFormat="1" ht="71.25">
      <c r="A27" s="37">
        <v>9</v>
      </c>
      <c r="B27" s="21" t="s">
        <v>327</v>
      </c>
      <c r="C27" s="24" t="s">
        <v>0</v>
      </c>
      <c r="D27" s="22">
        <v>4</v>
      </c>
      <c r="E27" s="22">
        <v>0</v>
      </c>
      <c r="F27" s="22">
        <f>D27*E27</f>
        <v>0</v>
      </c>
      <c r="I27" s="233"/>
      <c r="J27" s="233"/>
      <c r="K27" s="233"/>
      <c r="L27" s="234"/>
      <c r="M27" s="234"/>
      <c r="N27" s="234"/>
    </row>
    <row r="28" spans="1:14" s="232" customFormat="1">
      <c r="A28" s="21"/>
      <c r="I28" s="22"/>
      <c r="J28" s="22"/>
      <c r="K28" s="22"/>
      <c r="L28" s="234"/>
      <c r="M28" s="234"/>
      <c r="N28" s="234"/>
    </row>
    <row r="29" spans="1:14" s="208" customFormat="1" ht="114">
      <c r="A29" s="37">
        <v>10</v>
      </c>
      <c r="B29" s="27" t="s">
        <v>328</v>
      </c>
      <c r="C29" s="36" t="s">
        <v>0</v>
      </c>
      <c r="D29" s="38">
        <v>3</v>
      </c>
      <c r="E29" s="38">
        <v>0</v>
      </c>
      <c r="F29" s="38">
        <f>D29*E29</f>
        <v>0</v>
      </c>
      <c r="I29" s="209"/>
      <c r="J29" s="209"/>
      <c r="K29" s="209"/>
      <c r="L29" s="210"/>
      <c r="M29" s="210"/>
      <c r="N29" s="210"/>
    </row>
    <row r="30" spans="1:14" s="208" customFormat="1">
      <c r="A30" s="240"/>
      <c r="I30" s="38"/>
      <c r="J30" s="38"/>
      <c r="K30" s="38"/>
      <c r="L30" s="210"/>
      <c r="M30" s="210"/>
      <c r="N30" s="210"/>
    </row>
    <row r="31" spans="1:14" s="232" customFormat="1" ht="28.5">
      <c r="A31" s="37">
        <v>11</v>
      </c>
      <c r="B31" s="21" t="s">
        <v>35</v>
      </c>
      <c r="C31" s="24" t="s">
        <v>0</v>
      </c>
      <c r="D31" s="22">
        <v>7</v>
      </c>
      <c r="E31" s="22">
        <v>0</v>
      </c>
      <c r="F31" s="22">
        <f>D31*E31</f>
        <v>0</v>
      </c>
      <c r="I31" s="233"/>
      <c r="J31" s="233"/>
      <c r="K31" s="233"/>
      <c r="L31" s="234"/>
      <c r="M31" s="234"/>
      <c r="N31" s="234"/>
    </row>
    <row r="32" spans="1:14" s="232" customFormat="1">
      <c r="A32" s="21"/>
      <c r="I32" s="22"/>
      <c r="J32" s="22"/>
      <c r="K32" s="22"/>
      <c r="L32" s="234"/>
      <c r="M32" s="234"/>
      <c r="N32" s="234"/>
    </row>
    <row r="33" spans="1:14" s="232" customFormat="1" ht="28.5">
      <c r="A33" s="37">
        <v>12</v>
      </c>
      <c r="B33" s="21" t="s">
        <v>147</v>
      </c>
      <c r="C33" s="24" t="s">
        <v>0</v>
      </c>
      <c r="D33" s="22">
        <v>4</v>
      </c>
      <c r="E33" s="22">
        <v>0</v>
      </c>
      <c r="F33" s="22">
        <f>D33*E33</f>
        <v>0</v>
      </c>
      <c r="I33" s="233"/>
      <c r="J33" s="233"/>
      <c r="K33" s="233"/>
      <c r="L33" s="234"/>
      <c r="M33" s="234"/>
      <c r="N33" s="234"/>
    </row>
    <row r="34" spans="1:14" s="232" customFormat="1">
      <c r="A34" s="21"/>
      <c r="I34" s="22"/>
      <c r="J34" s="22"/>
      <c r="K34" s="22"/>
      <c r="L34" s="234"/>
      <c r="M34" s="234"/>
      <c r="N34" s="234"/>
    </row>
    <row r="35" spans="1:14" s="232" customFormat="1" ht="28.5">
      <c r="A35" s="37">
        <v>13</v>
      </c>
      <c r="B35" s="21" t="s">
        <v>36</v>
      </c>
      <c r="C35" s="24" t="s">
        <v>9</v>
      </c>
      <c r="D35" s="22">
        <v>78</v>
      </c>
      <c r="E35" s="22">
        <v>0</v>
      </c>
      <c r="F35" s="22">
        <f>D35*E35</f>
        <v>0</v>
      </c>
      <c r="I35" s="233"/>
      <c r="J35" s="233"/>
      <c r="K35" s="233"/>
      <c r="L35" s="234"/>
      <c r="M35" s="234"/>
      <c r="N35" s="234"/>
    </row>
    <row r="36" spans="1:14" s="232" customFormat="1">
      <c r="A36" s="21"/>
      <c r="I36" s="22"/>
      <c r="J36" s="22"/>
      <c r="K36" s="22"/>
      <c r="L36" s="234"/>
      <c r="M36" s="234"/>
      <c r="N36" s="234"/>
    </row>
    <row r="37" spans="1:14" s="232" customFormat="1" ht="28.5">
      <c r="A37" s="37">
        <v>14</v>
      </c>
      <c r="B37" s="21" t="s">
        <v>37</v>
      </c>
      <c r="C37" s="24" t="s">
        <v>9</v>
      </c>
      <c r="D37" s="22">
        <f>D13+D15+D17</f>
        <v>93</v>
      </c>
      <c r="E37" s="22">
        <v>0</v>
      </c>
      <c r="F37" s="22">
        <f>D37*E37</f>
        <v>0</v>
      </c>
      <c r="I37" s="233"/>
      <c r="J37" s="233"/>
      <c r="K37" s="233"/>
      <c r="L37" s="234"/>
      <c r="M37" s="234"/>
      <c r="N37" s="234"/>
    </row>
    <row r="38" spans="1:14">
      <c r="A38" s="30"/>
      <c r="B38" s="1"/>
      <c r="C38" s="1"/>
      <c r="D38" s="2"/>
      <c r="E38" s="2"/>
      <c r="F38" s="2"/>
    </row>
    <row r="39" spans="1:14">
      <c r="A39" s="163"/>
      <c r="B39" s="163" t="s">
        <v>144</v>
      </c>
      <c r="C39" s="163"/>
      <c r="D39" s="164"/>
      <c r="E39" s="165"/>
      <c r="F39" s="166">
        <f>SUM(F11:F37)</f>
        <v>0</v>
      </c>
    </row>
    <row r="40" spans="1:14">
      <c r="A40" s="30"/>
      <c r="B40" s="30"/>
      <c r="C40" s="30"/>
      <c r="D40" s="161"/>
      <c r="E40" s="35"/>
      <c r="F40" s="35"/>
    </row>
  </sheetData>
  <mergeCells count="4">
    <mergeCell ref="B1:F1"/>
    <mergeCell ref="B5:F5"/>
    <mergeCell ref="B7:F7"/>
    <mergeCell ref="B6:F6"/>
  </mergeCells>
  <pageMargins left="0.98425196850393704" right="0.39370078740157483" top="0.39370078740157483" bottom="0.39370078740157483" header="0.39370078740157483" footer="0.39370078740157483"/>
  <pageSetup paperSize="9" scale="90" firstPageNumber="13" orientation="portrait" useFirstPageNumber="1" r:id="rId1"/>
  <headerFooter alignWithMargins="0">
    <oddFooter>&amp;CRekonstrukcija parkirišča, Kolodvorska cesta 5 in 7&amp;R&amp;P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930BA-6F4D-4D9A-B5C0-864E3B557AF0}">
  <sheetPr>
    <tabColor theme="9" tint="0.59999389629810485"/>
  </sheetPr>
  <dimension ref="A2:N161"/>
  <sheetViews>
    <sheetView topLeftCell="A121" workbookViewId="0">
      <selection activeCell="K38" sqref="K38"/>
    </sheetView>
  </sheetViews>
  <sheetFormatPr defaultRowHeight="12.75"/>
  <cols>
    <col min="1" max="1" width="4" customWidth="1"/>
    <col min="2" max="2" width="55.42578125" customWidth="1"/>
    <col min="6" max="6" width="10.140625" bestFit="1" customWidth="1"/>
  </cols>
  <sheetData>
    <row r="2" spans="1:11" s="178" customFormat="1" ht="18" customHeight="1">
      <c r="A2" s="175"/>
      <c r="B2" s="319" t="s">
        <v>87</v>
      </c>
      <c r="C2" s="319"/>
      <c r="D2" s="320"/>
      <c r="E2" s="320"/>
      <c r="F2" s="320"/>
      <c r="G2" s="46"/>
      <c r="H2" s="46"/>
      <c r="J2" s="46"/>
    </row>
    <row r="3" spans="1:11" s="178" customFormat="1" ht="12.75" customHeight="1">
      <c r="A3" s="175"/>
      <c r="B3" s="176"/>
      <c r="C3" s="176"/>
      <c r="D3" s="177"/>
      <c r="E3" s="177"/>
      <c r="F3" s="177"/>
      <c r="G3" s="46"/>
      <c r="H3" s="46"/>
      <c r="J3" s="46"/>
    </row>
    <row r="4" spans="1:11" s="182" customFormat="1" ht="19.5" customHeight="1">
      <c r="A4" s="179" t="s">
        <v>126</v>
      </c>
      <c r="B4" s="179" t="s">
        <v>22</v>
      </c>
      <c r="C4" s="179"/>
      <c r="D4" s="180"/>
      <c r="E4" s="181"/>
      <c r="F4" s="181"/>
      <c r="H4" s="183"/>
      <c r="I4" s="184"/>
      <c r="J4" s="185"/>
      <c r="K4" s="186"/>
    </row>
    <row r="5" spans="1:11" s="182" customFormat="1" ht="10.5" customHeight="1">
      <c r="A5" s="184"/>
      <c r="B5" s="184"/>
      <c r="C5" s="184"/>
      <c r="D5" s="183"/>
      <c r="E5" s="185"/>
      <c r="F5" s="185"/>
      <c r="H5" s="183"/>
      <c r="I5" s="184"/>
      <c r="J5" s="185"/>
      <c r="K5" s="186"/>
    </row>
    <row r="6" spans="1:11">
      <c r="B6" s="187" t="s">
        <v>43</v>
      </c>
      <c r="C6" s="187"/>
    </row>
    <row r="7" spans="1:11" ht="7.5" customHeight="1"/>
    <row r="8" spans="1:11">
      <c r="B8" s="188" t="s">
        <v>206</v>
      </c>
      <c r="C8" s="188"/>
      <c r="D8" s="189"/>
      <c r="E8" s="189"/>
      <c r="F8" s="189"/>
    </row>
    <row r="9" spans="1:11" ht="132" customHeight="1">
      <c r="B9" s="321" t="s">
        <v>207</v>
      </c>
      <c r="C9" s="321"/>
      <c r="D9" s="322"/>
      <c r="E9" s="322"/>
      <c r="F9" s="322"/>
    </row>
    <row r="10" spans="1:11" ht="16.5" customHeight="1">
      <c r="B10" s="190" t="s">
        <v>208</v>
      </c>
      <c r="C10" s="190"/>
      <c r="D10" s="189"/>
      <c r="E10" s="189"/>
      <c r="F10" s="189"/>
    </row>
    <row r="11" spans="1:11" ht="55.5" customHeight="1">
      <c r="B11" s="321" t="s">
        <v>209</v>
      </c>
      <c r="C11" s="321"/>
      <c r="D11" s="322"/>
      <c r="E11" s="322"/>
      <c r="F11" s="322"/>
    </row>
    <row r="12" spans="1:11">
      <c r="B12" s="190" t="s">
        <v>210</v>
      </c>
      <c r="C12" s="190"/>
      <c r="D12" s="189"/>
      <c r="E12" s="189"/>
      <c r="F12" s="189"/>
    </row>
    <row r="13" spans="1:11" ht="55.5" customHeight="1">
      <c r="B13" s="321" t="s">
        <v>211</v>
      </c>
      <c r="C13" s="321"/>
      <c r="D13" s="322"/>
      <c r="E13" s="322"/>
      <c r="F13" s="322"/>
    </row>
    <row r="14" spans="1:11" ht="16.5" customHeight="1">
      <c r="B14" s="190" t="s">
        <v>212</v>
      </c>
      <c r="C14" s="190"/>
      <c r="D14" s="189"/>
      <c r="E14" s="189"/>
      <c r="F14" s="189"/>
    </row>
    <row r="15" spans="1:11" ht="46.5" customHeight="1">
      <c r="B15" s="321" t="s">
        <v>213</v>
      </c>
      <c r="C15" s="321"/>
      <c r="D15" s="322"/>
      <c r="E15" s="322"/>
      <c r="F15" s="322"/>
    </row>
    <row r="16" spans="1:11">
      <c r="B16" s="188" t="s">
        <v>44</v>
      </c>
      <c r="C16" s="188"/>
      <c r="D16" s="189"/>
      <c r="E16" s="189"/>
      <c r="F16" s="189"/>
    </row>
    <row r="17" spans="1:11" ht="175.5" customHeight="1">
      <c r="B17" s="321" t="s">
        <v>45</v>
      </c>
      <c r="C17" s="321"/>
      <c r="D17" s="322"/>
      <c r="E17" s="322"/>
      <c r="F17" s="322"/>
    </row>
    <row r="18" spans="1:11">
      <c r="B18" s="188" t="s">
        <v>214</v>
      </c>
      <c r="C18" s="188"/>
      <c r="D18" s="189"/>
      <c r="E18" s="189"/>
      <c r="F18" s="189"/>
    </row>
    <row r="19" spans="1:11" ht="92.25" customHeight="1">
      <c r="B19" s="317" t="s">
        <v>215</v>
      </c>
      <c r="C19" s="317"/>
      <c r="D19" s="317"/>
      <c r="E19" s="317"/>
      <c r="F19" s="317"/>
    </row>
    <row r="20" spans="1:11" ht="15.75" customHeight="1">
      <c r="B20" s="188" t="s">
        <v>216</v>
      </c>
      <c r="C20" s="188"/>
      <c r="D20" s="189"/>
      <c r="E20" s="189"/>
      <c r="F20" s="189"/>
    </row>
    <row r="21" spans="1:11" ht="83.25" customHeight="1">
      <c r="B21" s="317" t="s">
        <v>217</v>
      </c>
      <c r="C21" s="317"/>
      <c r="D21" s="317"/>
      <c r="E21" s="317"/>
      <c r="F21" s="317"/>
    </row>
    <row r="22" spans="1:11" ht="15.75" customHeight="1">
      <c r="B22" s="188" t="s">
        <v>218</v>
      </c>
      <c r="C22" s="188"/>
      <c r="D22" s="189"/>
      <c r="E22" s="189"/>
      <c r="F22" s="189"/>
    </row>
    <row r="23" spans="1:11" ht="29.25" customHeight="1">
      <c r="B23" s="317" t="s">
        <v>219</v>
      </c>
      <c r="C23" s="317"/>
      <c r="D23" s="317"/>
      <c r="E23" s="317"/>
      <c r="F23" s="317"/>
    </row>
    <row r="24" spans="1:11" ht="13.5" customHeight="1">
      <c r="B24" s="191"/>
      <c r="C24" s="191"/>
      <c r="D24" s="191"/>
      <c r="E24" s="191"/>
      <c r="F24" s="191"/>
    </row>
    <row r="25" spans="1:11" s="152" customFormat="1" ht="46.5" customHeight="1">
      <c r="A25" s="173"/>
      <c r="B25" s="309" t="s">
        <v>318</v>
      </c>
      <c r="C25" s="309"/>
      <c r="D25" s="310"/>
      <c r="E25" s="310"/>
      <c r="F25" s="310"/>
    </row>
    <row r="26" spans="1:11" s="152" customFormat="1" ht="41.25" customHeight="1">
      <c r="A26" s="173"/>
      <c r="B26" s="309" t="s">
        <v>347</v>
      </c>
      <c r="C26" s="309"/>
      <c r="D26" s="310"/>
      <c r="E26" s="310"/>
      <c r="F26" s="310"/>
    </row>
    <row r="27" spans="1:11" s="152" customFormat="1" ht="27.75" customHeight="1">
      <c r="A27" s="173"/>
      <c r="B27" s="309" t="s">
        <v>337</v>
      </c>
      <c r="C27" s="309"/>
      <c r="D27" s="310"/>
      <c r="E27" s="310"/>
      <c r="F27" s="310"/>
    </row>
    <row r="28" spans="1:11" ht="18.75" customHeight="1">
      <c r="B28" s="318" t="s">
        <v>302</v>
      </c>
      <c r="C28" s="316"/>
      <c r="D28" s="316"/>
      <c r="E28" s="316"/>
      <c r="F28" s="316"/>
    </row>
    <row r="29" spans="1:11" ht="9" customHeight="1">
      <c r="B29" s="192"/>
      <c r="C29" s="191"/>
      <c r="D29" s="191"/>
      <c r="E29" s="191"/>
      <c r="F29" s="193"/>
    </row>
    <row r="30" spans="1:11" s="186" customFormat="1" ht="15.75" customHeight="1">
      <c r="A30" s="179" t="s">
        <v>2</v>
      </c>
      <c r="B30" s="194" t="s">
        <v>3</v>
      </c>
      <c r="C30" s="194" t="s">
        <v>40</v>
      </c>
      <c r="D30" s="195" t="s">
        <v>4</v>
      </c>
      <c r="E30" s="196" t="s">
        <v>21</v>
      </c>
      <c r="F30" s="196" t="s">
        <v>6</v>
      </c>
      <c r="H30" s="197"/>
      <c r="I30" s="198"/>
      <c r="J30" s="198"/>
    </row>
    <row r="31" spans="1:11" s="186" customFormat="1" ht="15.75" customHeight="1">
      <c r="A31" s="184"/>
      <c r="B31" s="199"/>
      <c r="C31" s="199"/>
      <c r="D31" s="197"/>
      <c r="E31" s="198"/>
      <c r="F31" s="198"/>
      <c r="H31" s="197"/>
      <c r="I31" s="198"/>
      <c r="J31" s="198"/>
    </row>
    <row r="32" spans="1:11" s="46" customFormat="1" ht="14.25">
      <c r="A32" s="200"/>
      <c r="B32" s="45" t="s">
        <v>148</v>
      </c>
      <c r="C32" s="45"/>
      <c r="D32" s="44"/>
      <c r="E32" s="44"/>
      <c r="F32" s="44"/>
      <c r="H32" s="44"/>
      <c r="I32" s="44"/>
      <c r="J32" s="44"/>
      <c r="K32" s="201"/>
    </row>
    <row r="33" spans="1:11" s="46" customFormat="1" ht="10.5" customHeight="1">
      <c r="A33" s="37"/>
      <c r="B33" s="45"/>
      <c r="C33" s="45"/>
      <c r="D33" s="202"/>
      <c r="E33" s="39"/>
      <c r="F33" s="39"/>
      <c r="H33" s="202"/>
      <c r="I33" s="39"/>
      <c r="J33" s="39"/>
      <c r="K33" s="201"/>
    </row>
    <row r="34" spans="1:11" s="46" customFormat="1" ht="28.5">
      <c r="A34" s="37">
        <v>1</v>
      </c>
      <c r="B34" s="203" t="s">
        <v>23</v>
      </c>
      <c r="C34" s="25" t="s">
        <v>16</v>
      </c>
      <c r="D34" s="39">
        <v>81</v>
      </c>
      <c r="E34" s="39">
        <v>0</v>
      </c>
      <c r="F34" s="39">
        <f>D34*E34</f>
        <v>0</v>
      </c>
      <c r="H34" s="44"/>
      <c r="I34" s="44"/>
      <c r="J34" s="44"/>
      <c r="K34" s="201"/>
    </row>
    <row r="35" spans="1:11" s="46" customFormat="1" ht="14.25">
      <c r="A35" s="37"/>
      <c r="B35" s="204"/>
      <c r="C35" s="205"/>
      <c r="H35" s="39"/>
      <c r="I35" s="39"/>
      <c r="J35" s="39"/>
      <c r="K35" s="201"/>
    </row>
    <row r="36" spans="1:11" s="46" customFormat="1" ht="28.5">
      <c r="A36" s="37">
        <v>2</v>
      </c>
      <c r="B36" s="206" t="s">
        <v>25</v>
      </c>
      <c r="C36" s="25" t="s">
        <v>9</v>
      </c>
      <c r="D36" s="42">
        <v>36</v>
      </c>
      <c r="E36" s="39">
        <v>0</v>
      </c>
      <c r="F36" s="39">
        <f>D36*E36</f>
        <v>0</v>
      </c>
      <c r="H36" s="43"/>
      <c r="I36" s="39"/>
      <c r="J36" s="39"/>
    </row>
    <row r="37" spans="1:11" s="46" customFormat="1" ht="14.25">
      <c r="A37" s="37"/>
      <c r="B37" s="204"/>
      <c r="C37" s="205"/>
      <c r="H37" s="42"/>
      <c r="I37" s="39"/>
      <c r="J37" s="39"/>
    </row>
    <row r="38" spans="1:11" s="46" customFormat="1" ht="42.75">
      <c r="A38" s="37">
        <v>3</v>
      </c>
      <c r="B38" s="203" t="s">
        <v>333</v>
      </c>
      <c r="C38" s="25" t="s">
        <v>9</v>
      </c>
      <c r="D38" s="39">
        <v>24</v>
      </c>
      <c r="E38" s="39">
        <v>0</v>
      </c>
      <c r="F38" s="39">
        <f>D38*E38</f>
        <v>0</v>
      </c>
      <c r="H38" s="44"/>
      <c r="I38" s="39"/>
      <c r="J38" s="39"/>
    </row>
    <row r="39" spans="1:11" s="46" customFormat="1" ht="14.25">
      <c r="A39" s="37"/>
      <c r="B39" s="203"/>
      <c r="C39" s="25"/>
      <c r="D39" s="39"/>
      <c r="E39" s="39"/>
      <c r="F39" s="39"/>
      <c r="H39" s="44"/>
      <c r="I39" s="39"/>
      <c r="J39" s="39"/>
    </row>
    <row r="40" spans="1:11" s="46" customFormat="1" ht="42.75">
      <c r="A40" s="37">
        <v>4</v>
      </c>
      <c r="B40" s="203" t="s">
        <v>334</v>
      </c>
      <c r="C40" s="25" t="s">
        <v>9</v>
      </c>
      <c r="D40" s="39">
        <v>10</v>
      </c>
      <c r="E40" s="39">
        <v>0</v>
      </c>
      <c r="F40" s="39">
        <f>D40*E40</f>
        <v>0</v>
      </c>
      <c r="H40" s="44"/>
      <c r="I40" s="39"/>
      <c r="J40" s="39"/>
    </row>
    <row r="41" spans="1:11" s="46" customFormat="1" ht="14.25">
      <c r="A41" s="37"/>
      <c r="B41" s="204"/>
      <c r="C41" s="205"/>
      <c r="H41" s="39"/>
      <c r="I41" s="39"/>
      <c r="J41" s="39"/>
    </row>
    <row r="42" spans="1:11" s="46" customFormat="1" ht="57">
      <c r="A42" s="37">
        <v>5</v>
      </c>
      <c r="B42" s="203" t="s">
        <v>149</v>
      </c>
      <c r="C42" s="25" t="s">
        <v>26</v>
      </c>
      <c r="D42" s="39">
        <v>2</v>
      </c>
      <c r="E42" s="39">
        <v>0</v>
      </c>
      <c r="F42" s="39">
        <f>D42*E42</f>
        <v>0</v>
      </c>
      <c r="H42" s="44"/>
      <c r="I42" s="39"/>
      <c r="J42" s="39"/>
    </row>
    <row r="43" spans="1:11" s="46" customFormat="1" ht="14.25">
      <c r="A43" s="37"/>
      <c r="B43" s="204"/>
      <c r="C43" s="205"/>
      <c r="D43" s="207"/>
      <c r="H43" s="39"/>
      <c r="I43" s="39"/>
      <c r="J43" s="39"/>
    </row>
    <row r="44" spans="1:11" s="46" customFormat="1" ht="14.25">
      <c r="A44" s="37">
        <v>6</v>
      </c>
      <c r="B44" s="45" t="s">
        <v>27</v>
      </c>
      <c r="C44" s="25" t="s">
        <v>24</v>
      </c>
      <c r="D44" s="39">
        <v>53</v>
      </c>
      <c r="E44" s="39">
        <v>0</v>
      </c>
      <c r="F44" s="39">
        <f>D44*E44</f>
        <v>0</v>
      </c>
      <c r="H44" s="44"/>
      <c r="I44" s="39"/>
      <c r="J44" s="39"/>
    </row>
    <row r="45" spans="1:11" s="46" customFormat="1" ht="14.25">
      <c r="A45" s="37"/>
      <c r="B45" s="204"/>
      <c r="C45" s="205"/>
      <c r="H45" s="39"/>
      <c r="I45" s="39"/>
      <c r="J45" s="39"/>
    </row>
    <row r="46" spans="1:11" s="46" customFormat="1" ht="42.75">
      <c r="A46" s="37">
        <v>7</v>
      </c>
      <c r="B46" s="203" t="s">
        <v>28</v>
      </c>
      <c r="C46" s="25" t="s">
        <v>9</v>
      </c>
      <c r="D46" s="39">
        <v>3.5</v>
      </c>
      <c r="E46" s="39">
        <v>0</v>
      </c>
      <c r="F46" s="39">
        <f>D46*E46</f>
        <v>0</v>
      </c>
      <c r="H46" s="44"/>
      <c r="I46" s="39"/>
      <c r="J46" s="39"/>
    </row>
    <row r="47" spans="1:11" s="46" customFormat="1" ht="14.25">
      <c r="A47" s="37"/>
      <c r="B47" s="204"/>
      <c r="C47" s="205"/>
      <c r="H47" s="39"/>
      <c r="I47" s="39"/>
      <c r="J47" s="39"/>
    </row>
    <row r="48" spans="1:11" s="46" customFormat="1" ht="42.75" customHeight="1">
      <c r="A48" s="37">
        <v>8</v>
      </c>
      <c r="B48" s="203" t="s">
        <v>29</v>
      </c>
      <c r="C48" s="25" t="s">
        <v>9</v>
      </c>
      <c r="D48" s="39">
        <v>12.5</v>
      </c>
      <c r="E48" s="39">
        <v>0</v>
      </c>
      <c r="F48" s="39">
        <f>D48*E48</f>
        <v>0</v>
      </c>
      <c r="H48" s="44"/>
      <c r="I48" s="39"/>
      <c r="J48" s="39"/>
    </row>
    <row r="49" spans="1:14" s="46" customFormat="1" ht="14.25">
      <c r="A49" s="37"/>
      <c r="B49" s="204"/>
      <c r="C49" s="205"/>
      <c r="H49" s="39"/>
      <c r="I49" s="39"/>
      <c r="J49" s="39"/>
    </row>
    <row r="50" spans="1:14" s="46" customFormat="1" ht="59.25" customHeight="1">
      <c r="A50" s="37">
        <v>9</v>
      </c>
      <c r="B50" s="203" t="s">
        <v>30</v>
      </c>
      <c r="C50" s="25" t="s">
        <v>9</v>
      </c>
      <c r="D50" s="39">
        <v>42</v>
      </c>
      <c r="E50" s="39">
        <v>0</v>
      </c>
      <c r="F50" s="39">
        <f>D50*E50</f>
        <v>0</v>
      </c>
      <c r="H50" s="44"/>
      <c r="I50" s="207"/>
      <c r="J50" s="39"/>
    </row>
    <row r="51" spans="1:14" s="46" customFormat="1" ht="17.25" customHeight="1">
      <c r="A51" s="37"/>
      <c r="B51" s="203"/>
      <c r="C51" s="25"/>
      <c r="D51" s="39"/>
      <c r="E51" s="39"/>
      <c r="F51" s="39"/>
      <c r="H51" s="44"/>
      <c r="I51" s="207"/>
      <c r="J51" s="39"/>
    </row>
    <row r="52" spans="1:14" s="208" customFormat="1" ht="28.5">
      <c r="A52" s="37">
        <v>10</v>
      </c>
      <c r="B52" s="27" t="s">
        <v>150</v>
      </c>
      <c r="C52" s="36" t="s">
        <v>9</v>
      </c>
      <c r="D52" s="38">
        <v>4</v>
      </c>
      <c r="E52" s="38">
        <v>0</v>
      </c>
      <c r="F52" s="38">
        <f>D52*E52</f>
        <v>0</v>
      </c>
      <c r="I52" s="209"/>
      <c r="J52" s="209"/>
      <c r="K52" s="209"/>
      <c r="L52" s="210"/>
      <c r="M52" s="210"/>
      <c r="N52" s="210"/>
    </row>
    <row r="53" spans="1:14" s="46" customFormat="1" ht="14.25">
      <c r="A53" s="37"/>
      <c r="B53" s="204"/>
      <c r="C53" s="205"/>
      <c r="H53" s="39"/>
      <c r="I53" s="39"/>
      <c r="J53" s="39"/>
    </row>
    <row r="54" spans="1:14" s="46" customFormat="1" ht="28.5">
      <c r="A54" s="37">
        <v>11</v>
      </c>
      <c r="B54" s="27" t="s">
        <v>31</v>
      </c>
      <c r="C54" s="25" t="s">
        <v>9</v>
      </c>
      <c r="D54" s="39">
        <f>(D35+D37+D40+D42-D52)</f>
        <v>8</v>
      </c>
      <c r="E54" s="39">
        <v>0</v>
      </c>
      <c r="F54" s="39">
        <f>D54*E54</f>
        <v>0</v>
      </c>
      <c r="H54" s="44"/>
      <c r="I54" s="39"/>
      <c r="J54" s="39"/>
    </row>
    <row r="55" spans="1:14" s="46" customFormat="1" ht="14.25">
      <c r="A55" s="37"/>
      <c r="B55" s="204"/>
      <c r="C55" s="205"/>
      <c r="H55" s="39"/>
      <c r="I55" s="39"/>
      <c r="J55" s="39"/>
    </row>
    <row r="56" spans="1:14" s="46" customFormat="1" ht="28.5">
      <c r="A56" s="37">
        <v>12</v>
      </c>
      <c r="B56" s="203" t="s">
        <v>151</v>
      </c>
      <c r="C56" s="25" t="s">
        <v>0</v>
      </c>
      <c r="D56" s="39">
        <v>5</v>
      </c>
      <c r="E56" s="39">
        <v>0</v>
      </c>
      <c r="F56" s="39">
        <f>D56*E56</f>
        <v>0</v>
      </c>
      <c r="H56" s="44"/>
      <c r="I56" s="39"/>
      <c r="J56" s="39"/>
    </row>
    <row r="57" spans="1:14" s="46" customFormat="1" ht="14.25">
      <c r="A57" s="37"/>
      <c r="B57" s="204"/>
      <c r="C57" s="205"/>
      <c r="H57" s="39"/>
      <c r="I57" s="39"/>
      <c r="J57" s="39"/>
    </row>
    <row r="58" spans="1:14" s="46" customFormat="1" ht="28.5">
      <c r="A58" s="37">
        <v>13</v>
      </c>
      <c r="B58" s="203" t="s">
        <v>152</v>
      </c>
      <c r="C58" s="25" t="s">
        <v>9</v>
      </c>
      <c r="D58" s="39">
        <v>1</v>
      </c>
      <c r="E58" s="39">
        <v>0</v>
      </c>
      <c r="F58" s="39">
        <f>D58*E58</f>
        <v>0</v>
      </c>
      <c r="H58" s="211"/>
      <c r="I58" s="39"/>
      <c r="J58" s="39"/>
    </row>
    <row r="59" spans="1:14" s="46" customFormat="1" ht="14.25">
      <c r="A59" s="37"/>
      <c r="B59" s="204"/>
      <c r="C59" s="205"/>
      <c r="H59" s="39"/>
      <c r="I59" s="39"/>
      <c r="J59" s="39"/>
    </row>
    <row r="60" spans="1:14" s="46" customFormat="1" ht="28.5">
      <c r="A60" s="37">
        <v>14</v>
      </c>
      <c r="B60" s="203" t="s">
        <v>153</v>
      </c>
      <c r="C60" s="25" t="s">
        <v>26</v>
      </c>
      <c r="D60" s="39">
        <v>0.5</v>
      </c>
      <c r="E60" s="39">
        <v>0</v>
      </c>
      <c r="F60" s="39">
        <f>D60*E60</f>
        <v>0</v>
      </c>
      <c r="H60" s="44"/>
      <c r="I60" s="39"/>
      <c r="J60" s="39"/>
    </row>
    <row r="61" spans="1:14" s="46" customFormat="1" ht="14.25">
      <c r="A61" s="37"/>
      <c r="B61" s="204"/>
      <c r="C61" s="205"/>
      <c r="H61" s="39"/>
      <c r="I61" s="39"/>
      <c r="J61" s="39"/>
    </row>
    <row r="62" spans="1:14" s="46" customFormat="1" ht="44.25" customHeight="1">
      <c r="A62" s="37">
        <v>15</v>
      </c>
      <c r="B62" s="203" t="s">
        <v>154</v>
      </c>
      <c r="C62" s="25" t="s">
        <v>0</v>
      </c>
      <c r="D62" s="39">
        <v>8</v>
      </c>
      <c r="E62" s="39">
        <v>0</v>
      </c>
      <c r="F62" s="39">
        <f>D62*E62</f>
        <v>0</v>
      </c>
      <c r="H62" s="211"/>
      <c r="I62" s="39"/>
      <c r="J62" s="39"/>
    </row>
    <row r="63" spans="1:14" s="46" customFormat="1" ht="14.25">
      <c r="A63" s="37"/>
      <c r="B63" s="204"/>
      <c r="C63" s="205"/>
      <c r="H63" s="39"/>
      <c r="I63" s="39"/>
      <c r="J63" s="39"/>
    </row>
    <row r="64" spans="1:14" s="46" customFormat="1" ht="28.5">
      <c r="A64" s="37">
        <v>16</v>
      </c>
      <c r="B64" s="203" t="s">
        <v>155</v>
      </c>
      <c r="C64" s="25" t="s">
        <v>26</v>
      </c>
      <c r="D64" s="39">
        <f>D60</f>
        <v>0.5</v>
      </c>
      <c r="E64" s="39">
        <v>0</v>
      </c>
      <c r="F64" s="39">
        <f>D64*E64</f>
        <v>0</v>
      </c>
      <c r="H64" s="211"/>
      <c r="I64" s="39"/>
      <c r="J64" s="39"/>
    </row>
    <row r="65" spans="1:10" s="46" customFormat="1" ht="20.25" customHeight="1">
      <c r="A65" s="37"/>
      <c r="B65" s="203"/>
      <c r="C65" s="25"/>
      <c r="D65" s="39"/>
      <c r="E65" s="39"/>
      <c r="F65" s="39"/>
      <c r="H65" s="211"/>
      <c r="I65" s="39"/>
      <c r="J65" s="39"/>
    </row>
    <row r="66" spans="1:10" s="46" customFormat="1" ht="42.75">
      <c r="A66" s="37">
        <v>17</v>
      </c>
      <c r="B66" s="203" t="s">
        <v>197</v>
      </c>
      <c r="C66" s="25" t="s">
        <v>0</v>
      </c>
      <c r="D66" s="39">
        <v>1</v>
      </c>
      <c r="E66" s="39">
        <v>0</v>
      </c>
      <c r="F66" s="39">
        <f>D66*E66</f>
        <v>0</v>
      </c>
      <c r="H66" s="211"/>
      <c r="I66" s="39"/>
      <c r="J66" s="39"/>
    </row>
    <row r="67" spans="1:10" s="46" customFormat="1" ht="14.25">
      <c r="A67" s="37"/>
      <c r="B67" s="203"/>
      <c r="C67" s="25"/>
      <c r="D67" s="39"/>
      <c r="E67" s="39"/>
      <c r="F67" s="39"/>
      <c r="H67" s="211"/>
      <c r="I67" s="39"/>
      <c r="J67" s="39"/>
    </row>
    <row r="68" spans="1:10" s="46" customFormat="1" ht="57">
      <c r="A68" s="37">
        <v>18</v>
      </c>
      <c r="B68" s="203" t="s">
        <v>335</v>
      </c>
      <c r="C68" s="25" t="s">
        <v>0</v>
      </c>
      <c r="D68" s="39">
        <v>1</v>
      </c>
      <c r="E68" s="39">
        <v>0</v>
      </c>
      <c r="F68" s="39">
        <f>D68*E68</f>
        <v>0</v>
      </c>
      <c r="H68" s="211"/>
      <c r="I68" s="39"/>
      <c r="J68" s="39"/>
    </row>
    <row r="69" spans="1:10" s="46" customFormat="1" ht="14.25">
      <c r="A69" s="37"/>
      <c r="B69" s="203"/>
      <c r="C69" s="25"/>
      <c r="D69" s="39"/>
      <c r="E69" s="39"/>
      <c r="F69" s="39"/>
      <c r="H69" s="211"/>
      <c r="I69" s="39"/>
      <c r="J69" s="39"/>
    </row>
    <row r="70" spans="1:10" s="46" customFormat="1" ht="28.5">
      <c r="A70" s="37">
        <v>19</v>
      </c>
      <c r="B70" s="203" t="s">
        <v>156</v>
      </c>
      <c r="C70" s="25" t="s">
        <v>0</v>
      </c>
      <c r="D70" s="39">
        <v>3</v>
      </c>
      <c r="E70" s="39">
        <v>0</v>
      </c>
      <c r="F70" s="39">
        <f>D70*E70</f>
        <v>0</v>
      </c>
    </row>
    <row r="71" spans="1:10" s="46" customFormat="1" ht="14.25">
      <c r="A71" s="212"/>
      <c r="B71" s="213"/>
      <c r="C71" s="213"/>
      <c r="D71" s="214"/>
      <c r="E71" s="214"/>
      <c r="F71" s="214"/>
    </row>
    <row r="72" spans="1:10" s="46" customFormat="1" ht="14.25">
      <c r="A72" s="204"/>
      <c r="B72" s="45" t="s">
        <v>157</v>
      </c>
      <c r="C72" s="45"/>
      <c r="E72" s="39"/>
      <c r="F72" s="39">
        <f>SUM(F33:F71)</f>
        <v>0</v>
      </c>
      <c r="G72" s="44"/>
    </row>
    <row r="73" spans="1:10" s="46" customFormat="1" ht="12" customHeight="1">
      <c r="A73" s="200"/>
      <c r="B73" s="45"/>
      <c r="C73" s="45"/>
      <c r="D73" s="215"/>
      <c r="E73" s="39"/>
      <c r="F73" s="39"/>
    </row>
    <row r="74" spans="1:10" s="46" customFormat="1" ht="15.75" customHeight="1">
      <c r="A74" s="200"/>
      <c r="B74" s="45" t="s">
        <v>158</v>
      </c>
      <c r="C74" s="45"/>
      <c r="D74" s="44"/>
      <c r="E74" s="39"/>
      <c r="F74" s="39"/>
    </row>
    <row r="75" spans="1:10" s="46" customFormat="1" ht="8.25" customHeight="1">
      <c r="A75" s="216"/>
      <c r="B75" s="45"/>
      <c r="C75" s="45"/>
      <c r="D75" s="202"/>
      <c r="E75" s="39"/>
      <c r="F75" s="39"/>
    </row>
    <row r="76" spans="1:10" s="46" customFormat="1" ht="42.75">
      <c r="A76" s="37">
        <v>1</v>
      </c>
      <c r="B76" s="203" t="s">
        <v>159</v>
      </c>
      <c r="C76" s="203"/>
      <c r="D76" s="44"/>
      <c r="E76" s="39"/>
      <c r="F76" s="39"/>
    </row>
    <row r="77" spans="1:10" s="46" customFormat="1" ht="14.25">
      <c r="A77" s="37"/>
      <c r="B77" s="45" t="s">
        <v>160</v>
      </c>
      <c r="C77" s="25" t="s">
        <v>0</v>
      </c>
      <c r="D77" s="39">
        <v>11</v>
      </c>
      <c r="E77" s="39">
        <v>0</v>
      </c>
      <c r="F77" s="39">
        <f>D77*E77</f>
        <v>0</v>
      </c>
    </row>
    <row r="78" spans="1:10" s="46" customFormat="1" ht="14.25">
      <c r="A78" s="37"/>
      <c r="B78" s="45" t="s">
        <v>161</v>
      </c>
      <c r="C78" s="25" t="s">
        <v>0</v>
      </c>
      <c r="D78" s="39">
        <v>2</v>
      </c>
      <c r="E78" s="39">
        <v>0</v>
      </c>
      <c r="F78" s="39">
        <f>D78*E78</f>
        <v>0</v>
      </c>
    </row>
    <row r="79" spans="1:10" s="46" customFormat="1" ht="14.25">
      <c r="A79" s="37"/>
      <c r="B79" s="40"/>
      <c r="C79" s="25"/>
      <c r="D79" s="39"/>
      <c r="E79" s="39"/>
      <c r="F79" s="39"/>
    </row>
    <row r="80" spans="1:10" s="46" customFormat="1" ht="14.25">
      <c r="A80" s="37">
        <v>2</v>
      </c>
      <c r="B80" s="203" t="s">
        <v>162</v>
      </c>
      <c r="C80" s="217"/>
      <c r="D80" s="43"/>
      <c r="E80" s="39"/>
      <c r="F80" s="39"/>
    </row>
    <row r="81" spans="1:6" s="46" customFormat="1" ht="14.25">
      <c r="A81" s="37"/>
      <c r="B81" s="41" t="s">
        <v>163</v>
      </c>
      <c r="C81" s="25" t="s">
        <v>0</v>
      </c>
      <c r="D81" s="42">
        <v>4</v>
      </c>
      <c r="E81" s="39">
        <v>0</v>
      </c>
      <c r="F81" s="39">
        <f>D81*E81</f>
        <v>0</v>
      </c>
    </row>
    <row r="82" spans="1:6" s="46" customFormat="1" ht="14.25">
      <c r="A82" s="37"/>
      <c r="B82" s="41" t="s">
        <v>164</v>
      </c>
      <c r="C82" s="25" t="s">
        <v>0</v>
      </c>
      <c r="D82" s="42">
        <v>1</v>
      </c>
      <c r="E82" s="39">
        <v>0</v>
      </c>
      <c r="F82" s="39">
        <f>D82*E82</f>
        <v>0</v>
      </c>
    </row>
    <row r="83" spans="1:6" s="46" customFormat="1" ht="14.25">
      <c r="A83" s="37"/>
      <c r="B83" s="40"/>
      <c r="C83" s="25"/>
      <c r="D83" s="39"/>
      <c r="E83" s="39"/>
      <c r="F83" s="39"/>
    </row>
    <row r="84" spans="1:6" s="46" customFormat="1" ht="14.25">
      <c r="A84" s="37">
        <v>3</v>
      </c>
      <c r="B84" s="203" t="s">
        <v>165</v>
      </c>
      <c r="C84" s="217"/>
      <c r="D84" s="43"/>
      <c r="E84" s="39"/>
      <c r="F84" s="39"/>
    </row>
    <row r="85" spans="1:6" s="46" customFormat="1" ht="14.25">
      <c r="A85" s="37"/>
      <c r="B85" s="41" t="s">
        <v>163</v>
      </c>
      <c r="C85" s="25" t="s">
        <v>0</v>
      </c>
      <c r="D85" s="42">
        <v>1</v>
      </c>
      <c r="E85" s="39">
        <v>0</v>
      </c>
      <c r="F85" s="39">
        <f>D85*E85</f>
        <v>0</v>
      </c>
    </row>
    <row r="86" spans="1:6" s="46" customFormat="1" ht="14.25">
      <c r="A86" s="37"/>
      <c r="B86" s="40"/>
      <c r="C86" s="25"/>
      <c r="D86" s="39"/>
      <c r="E86" s="39"/>
      <c r="F86" s="39"/>
    </row>
    <row r="87" spans="1:6" s="46" customFormat="1" ht="14.25">
      <c r="A87" s="37">
        <v>4</v>
      </c>
      <c r="B87" s="203" t="s">
        <v>166</v>
      </c>
      <c r="C87" s="217"/>
      <c r="D87" s="44"/>
      <c r="E87" s="39"/>
      <c r="F87" s="39"/>
    </row>
    <row r="88" spans="1:6" s="46" customFormat="1" ht="14.25">
      <c r="A88" s="37"/>
      <c r="B88" s="41" t="s">
        <v>164</v>
      </c>
      <c r="C88" s="25" t="s">
        <v>0</v>
      </c>
      <c r="D88" s="42">
        <v>2</v>
      </c>
      <c r="E88" s="39">
        <v>0</v>
      </c>
      <c r="F88" s="39">
        <f>D88*E88</f>
        <v>0</v>
      </c>
    </row>
    <row r="89" spans="1:6" s="46" customFormat="1" ht="14.25">
      <c r="A89" s="37"/>
      <c r="C89" s="218"/>
    </row>
    <row r="90" spans="1:6" s="46" customFormat="1" ht="14.25">
      <c r="A90" s="37">
        <v>5</v>
      </c>
      <c r="B90" s="203" t="s">
        <v>167</v>
      </c>
      <c r="C90" s="217"/>
      <c r="D90" s="44"/>
      <c r="E90" s="39"/>
      <c r="F90" s="39"/>
    </row>
    <row r="91" spans="1:6" s="46" customFormat="1" ht="14.25">
      <c r="A91" s="37"/>
      <c r="B91" s="41" t="s">
        <v>164</v>
      </c>
      <c r="C91" s="25" t="s">
        <v>0</v>
      </c>
      <c r="D91" s="42">
        <v>3</v>
      </c>
      <c r="E91" s="39">
        <v>0</v>
      </c>
      <c r="F91" s="39">
        <f>D91*E91</f>
        <v>0</v>
      </c>
    </row>
    <row r="92" spans="1:6" s="46" customFormat="1" ht="14.25">
      <c r="A92" s="37"/>
      <c r="B92" s="40"/>
      <c r="C92" s="25"/>
      <c r="D92" s="42"/>
      <c r="E92" s="39"/>
      <c r="F92" s="39"/>
    </row>
    <row r="93" spans="1:6" s="46" customFormat="1" ht="14.25">
      <c r="A93" s="37">
        <v>6</v>
      </c>
      <c r="B93" s="203" t="s">
        <v>168</v>
      </c>
      <c r="C93" s="217"/>
      <c r="D93" s="44"/>
      <c r="E93" s="39"/>
      <c r="F93" s="39"/>
    </row>
    <row r="94" spans="1:6" s="46" customFormat="1" ht="14.25">
      <c r="A94" s="37"/>
      <c r="B94" s="41" t="s">
        <v>169</v>
      </c>
      <c r="C94" s="25" t="s">
        <v>0</v>
      </c>
      <c r="D94" s="42">
        <v>2</v>
      </c>
      <c r="E94" s="39">
        <v>0</v>
      </c>
      <c r="F94" s="39">
        <f>D94*E94</f>
        <v>0</v>
      </c>
    </row>
    <row r="95" spans="1:6" s="46" customFormat="1" ht="14.25">
      <c r="A95" s="37"/>
      <c r="B95" s="41" t="s">
        <v>198</v>
      </c>
      <c r="C95" s="25" t="s">
        <v>0</v>
      </c>
      <c r="D95" s="42">
        <v>1</v>
      </c>
      <c r="E95" s="39">
        <v>0</v>
      </c>
      <c r="F95" s="39">
        <f>D95*E95</f>
        <v>0</v>
      </c>
    </row>
    <row r="96" spans="1:6" s="46" customFormat="1" ht="14.25">
      <c r="A96" s="37"/>
      <c r="C96" s="218"/>
    </row>
    <row r="97" spans="1:6" s="46" customFormat="1" ht="28.5">
      <c r="A97" s="37">
        <v>7</v>
      </c>
      <c r="B97" s="203" t="s">
        <v>170</v>
      </c>
      <c r="C97" s="25" t="s">
        <v>16</v>
      </c>
      <c r="D97" s="39">
        <v>91</v>
      </c>
      <c r="E97" s="39">
        <v>0</v>
      </c>
      <c r="F97" s="39">
        <f>D97*E97</f>
        <v>0</v>
      </c>
    </row>
    <row r="98" spans="1:6" s="46" customFormat="1" ht="14.25">
      <c r="A98" s="37"/>
      <c r="C98" s="218"/>
    </row>
    <row r="99" spans="1:6" s="46" customFormat="1" ht="42.75">
      <c r="A99" s="37">
        <v>8</v>
      </c>
      <c r="B99" s="203" t="s">
        <v>171</v>
      </c>
      <c r="C99" s="217"/>
      <c r="D99" s="44"/>
      <c r="E99" s="39"/>
      <c r="F99" s="39"/>
    </row>
    <row r="100" spans="1:6" s="46" customFormat="1" ht="14.25">
      <c r="A100" s="37"/>
      <c r="B100" s="45" t="s">
        <v>172</v>
      </c>
      <c r="C100" s="25" t="s">
        <v>16</v>
      </c>
      <c r="D100" s="39">
        <v>91</v>
      </c>
      <c r="E100" s="39">
        <v>0</v>
      </c>
      <c r="F100" s="39">
        <f>D100*E100</f>
        <v>0</v>
      </c>
    </row>
    <row r="101" spans="1:6" s="46" customFormat="1" ht="14.25">
      <c r="A101" s="37"/>
      <c r="C101" s="218"/>
    </row>
    <row r="102" spans="1:6" s="46" customFormat="1" ht="14.25">
      <c r="A102" s="37">
        <v>9</v>
      </c>
      <c r="B102" s="203" t="s">
        <v>173</v>
      </c>
      <c r="C102" s="25" t="s">
        <v>0</v>
      </c>
      <c r="D102" s="39">
        <v>1</v>
      </c>
      <c r="E102" s="39">
        <v>0</v>
      </c>
      <c r="F102" s="39">
        <f>D102*E102</f>
        <v>0</v>
      </c>
    </row>
    <row r="103" spans="1:6" s="46" customFormat="1" ht="14.25">
      <c r="A103" s="37"/>
      <c r="C103" s="218"/>
    </row>
    <row r="104" spans="1:6" s="46" customFormat="1" ht="14.25">
      <c r="A104" s="37">
        <v>10</v>
      </c>
      <c r="B104" s="203" t="s">
        <v>174</v>
      </c>
      <c r="C104" s="217"/>
      <c r="D104" s="44"/>
      <c r="E104" s="39"/>
      <c r="F104" s="39"/>
    </row>
    <row r="105" spans="1:6" s="46" customFormat="1" ht="14.25">
      <c r="A105" s="37"/>
      <c r="B105" s="45" t="s">
        <v>172</v>
      </c>
      <c r="C105" s="25" t="s">
        <v>0</v>
      </c>
      <c r="D105" s="39">
        <v>6</v>
      </c>
      <c r="E105" s="39">
        <v>0</v>
      </c>
      <c r="F105" s="39">
        <f>D105*E105</f>
        <v>0</v>
      </c>
    </row>
    <row r="106" spans="1:6" s="46" customFormat="1" ht="14.25">
      <c r="A106" s="37"/>
      <c r="B106" s="40"/>
      <c r="C106" s="25"/>
      <c r="D106" s="39"/>
      <c r="E106" s="39"/>
      <c r="F106" s="39"/>
    </row>
    <row r="107" spans="1:6" s="46" customFormat="1" ht="14.25">
      <c r="A107" s="37">
        <v>11</v>
      </c>
      <c r="B107" s="45" t="s">
        <v>175</v>
      </c>
      <c r="C107" s="25" t="s">
        <v>0</v>
      </c>
      <c r="D107" s="39">
        <v>1</v>
      </c>
      <c r="E107" s="39">
        <v>0</v>
      </c>
      <c r="F107" s="39">
        <f>D107*E107</f>
        <v>0</v>
      </c>
    </row>
    <row r="108" spans="1:6" s="46" customFormat="1" ht="14.25">
      <c r="A108" s="37"/>
      <c r="B108" s="40"/>
      <c r="C108" s="25"/>
      <c r="D108" s="39"/>
      <c r="E108" s="39"/>
      <c r="F108" s="39"/>
    </row>
    <row r="109" spans="1:6" s="46" customFormat="1" ht="14.25">
      <c r="A109" s="37">
        <v>12</v>
      </c>
      <c r="B109" s="45" t="s">
        <v>176</v>
      </c>
      <c r="C109" s="25" t="s">
        <v>0</v>
      </c>
      <c r="D109" s="39">
        <v>1</v>
      </c>
      <c r="E109" s="39">
        <v>0</v>
      </c>
      <c r="F109" s="39">
        <f>D109*E109</f>
        <v>0</v>
      </c>
    </row>
    <row r="110" spans="1:6" s="46" customFormat="1" ht="14.25">
      <c r="A110" s="37"/>
      <c r="B110" s="40"/>
      <c r="C110" s="25"/>
      <c r="D110" s="39"/>
      <c r="E110" s="39"/>
      <c r="F110" s="39"/>
    </row>
    <row r="111" spans="1:6" s="46" customFormat="1" ht="14.25">
      <c r="A111" s="37">
        <v>13</v>
      </c>
      <c r="B111" s="217" t="s">
        <v>177</v>
      </c>
      <c r="C111" s="25" t="s">
        <v>0</v>
      </c>
      <c r="D111" s="39">
        <v>1</v>
      </c>
      <c r="E111" s="39">
        <v>0</v>
      </c>
      <c r="F111" s="39">
        <f>D111*E111</f>
        <v>0</v>
      </c>
    </row>
    <row r="112" spans="1:6" s="46" customFormat="1" ht="14.25">
      <c r="A112" s="37"/>
      <c r="B112" s="40"/>
      <c r="C112" s="25"/>
      <c r="D112" s="39"/>
      <c r="E112" s="39"/>
      <c r="F112" s="39"/>
    </row>
    <row r="113" spans="1:6" s="46" customFormat="1" ht="57">
      <c r="A113" s="37">
        <v>14</v>
      </c>
      <c r="B113" s="45" t="s">
        <v>199</v>
      </c>
      <c r="C113" s="25" t="s">
        <v>19</v>
      </c>
      <c r="D113" s="39">
        <v>45</v>
      </c>
      <c r="E113" s="39">
        <v>0</v>
      </c>
      <c r="F113" s="39">
        <f>D113*E113</f>
        <v>0</v>
      </c>
    </row>
    <row r="114" spans="1:6" s="46" customFormat="1" ht="14.25">
      <c r="A114" s="200"/>
      <c r="B114" s="45"/>
      <c r="C114" s="45"/>
      <c r="D114" s="202"/>
      <c r="E114" s="219"/>
      <c r="F114" s="219"/>
    </row>
    <row r="115" spans="1:6" s="46" customFormat="1" ht="14.25">
      <c r="A115" s="220"/>
      <c r="B115" s="221" t="s">
        <v>178</v>
      </c>
      <c r="C115" s="221"/>
      <c r="D115" s="222"/>
      <c r="E115" s="39"/>
      <c r="F115" s="39">
        <f>SUM(F77:F114)</f>
        <v>0</v>
      </c>
    </row>
    <row r="116" spans="1:6" s="46" customFormat="1" ht="14.25">
      <c r="A116" s="200"/>
      <c r="B116" s="45"/>
      <c r="C116" s="25"/>
      <c r="D116" s="215"/>
      <c r="E116" s="39"/>
      <c r="F116" s="39"/>
    </row>
    <row r="117" spans="1:6" s="46" customFormat="1" ht="14.25">
      <c r="A117" s="204"/>
      <c r="B117" s="204"/>
      <c r="C117" s="205"/>
      <c r="E117" s="39"/>
      <c r="F117" s="39"/>
    </row>
    <row r="118" spans="1:6" s="46" customFormat="1" ht="28.5">
      <c r="A118" s="37"/>
      <c r="B118" s="45" t="s">
        <v>179</v>
      </c>
      <c r="C118" s="25"/>
      <c r="D118" s="44"/>
      <c r="E118" s="39"/>
      <c r="F118" s="39"/>
    </row>
    <row r="119" spans="1:6" s="46" customFormat="1" ht="14.25">
      <c r="A119" s="37"/>
      <c r="B119" s="45"/>
      <c r="C119" s="25"/>
      <c r="D119" s="202"/>
      <c r="E119" s="39"/>
      <c r="F119" s="39"/>
    </row>
    <row r="120" spans="1:6" s="46" customFormat="1" ht="14.25">
      <c r="A120" s="37">
        <v>1</v>
      </c>
      <c r="B120" s="217" t="s">
        <v>180</v>
      </c>
      <c r="C120" s="217"/>
      <c r="D120" s="43"/>
      <c r="E120" s="39"/>
      <c r="F120" s="39"/>
    </row>
    <row r="121" spans="1:6" s="46" customFormat="1" ht="14.25">
      <c r="A121" s="37"/>
      <c r="B121" s="217" t="s">
        <v>200</v>
      </c>
      <c r="C121" s="25" t="s">
        <v>19</v>
      </c>
      <c r="D121" s="42">
        <v>14</v>
      </c>
      <c r="E121" s="39">
        <v>0</v>
      </c>
      <c r="F121" s="39">
        <f>D121*E121</f>
        <v>0</v>
      </c>
    </row>
    <row r="122" spans="1:6" s="46" customFormat="1" ht="14.25">
      <c r="A122" s="37"/>
      <c r="B122" s="217" t="s">
        <v>201</v>
      </c>
      <c r="C122" s="25" t="s">
        <v>19</v>
      </c>
      <c r="D122" s="42">
        <v>63</v>
      </c>
      <c r="E122" s="39">
        <v>0</v>
      </c>
      <c r="F122" s="39">
        <f>D122*E122</f>
        <v>0</v>
      </c>
    </row>
    <row r="123" spans="1:6" s="46" customFormat="1" ht="14.25">
      <c r="A123" s="37"/>
      <c r="B123" s="40"/>
      <c r="C123" s="25"/>
      <c r="D123" s="42"/>
      <c r="E123" s="39"/>
      <c r="F123" s="39"/>
    </row>
    <row r="124" spans="1:6" s="46" customFormat="1" ht="14.25">
      <c r="A124" s="37">
        <v>2</v>
      </c>
      <c r="B124" s="217" t="s">
        <v>181</v>
      </c>
      <c r="C124" s="217"/>
      <c r="D124" s="43"/>
      <c r="E124" s="39"/>
      <c r="F124" s="39"/>
    </row>
    <row r="125" spans="1:6" s="46" customFormat="1" ht="14.25">
      <c r="A125" s="37"/>
      <c r="B125" s="217" t="s">
        <v>182</v>
      </c>
      <c r="C125" s="25" t="s">
        <v>19</v>
      </c>
      <c r="D125" s="42">
        <v>13</v>
      </c>
      <c r="E125" s="39">
        <v>0</v>
      </c>
      <c r="F125" s="39">
        <f>D125*E125</f>
        <v>0</v>
      </c>
    </row>
    <row r="126" spans="1:6" s="46" customFormat="1" ht="14.25">
      <c r="A126" s="37"/>
      <c r="B126" s="40"/>
      <c r="C126" s="218"/>
    </row>
    <row r="127" spans="1:6" s="46" customFormat="1" ht="28.5">
      <c r="A127" s="37">
        <v>3</v>
      </c>
      <c r="B127" s="223" t="s">
        <v>183</v>
      </c>
      <c r="C127" s="223"/>
      <c r="D127" s="43"/>
      <c r="E127" s="39"/>
      <c r="F127" s="39"/>
    </row>
    <row r="128" spans="1:6" s="46" customFormat="1" ht="14.25">
      <c r="A128" s="37"/>
      <c r="B128" s="217" t="s">
        <v>182</v>
      </c>
      <c r="C128" s="25" t="s">
        <v>0</v>
      </c>
      <c r="D128" s="42">
        <v>2</v>
      </c>
      <c r="E128" s="39">
        <v>0</v>
      </c>
      <c r="F128" s="39">
        <f>D128*E128</f>
        <v>0</v>
      </c>
    </row>
    <row r="129" spans="1:6" s="46" customFormat="1" ht="14.25">
      <c r="A129" s="37"/>
      <c r="B129" s="40"/>
      <c r="C129" s="25"/>
      <c r="D129" s="42"/>
      <c r="E129" s="39"/>
      <c r="F129" s="39"/>
    </row>
    <row r="130" spans="1:6" s="46" customFormat="1" ht="14.25">
      <c r="A130" s="37">
        <v>4</v>
      </c>
      <c r="B130" s="45" t="s">
        <v>184</v>
      </c>
      <c r="C130" s="25"/>
      <c r="D130" s="44"/>
      <c r="E130" s="39"/>
      <c r="F130" s="39"/>
    </row>
    <row r="131" spans="1:6" s="46" customFormat="1" ht="14.25">
      <c r="A131" s="37"/>
      <c r="B131" s="217" t="s">
        <v>202</v>
      </c>
      <c r="C131" s="25" t="s">
        <v>0</v>
      </c>
      <c r="D131" s="39">
        <v>1</v>
      </c>
      <c r="E131" s="39">
        <v>0</v>
      </c>
      <c r="F131" s="39">
        <f>D131*E131</f>
        <v>0</v>
      </c>
    </row>
    <row r="132" spans="1:6" s="46" customFormat="1" ht="14.25">
      <c r="A132" s="37"/>
      <c r="B132" s="40"/>
      <c r="C132" s="217"/>
      <c r="D132" s="44"/>
      <c r="E132" s="39"/>
      <c r="F132" s="39"/>
    </row>
    <row r="133" spans="1:6" s="46" customFormat="1" ht="14.25">
      <c r="A133" s="37"/>
      <c r="B133" s="217" t="s">
        <v>185</v>
      </c>
      <c r="C133" s="25" t="s">
        <v>0</v>
      </c>
      <c r="D133" s="39">
        <v>1</v>
      </c>
      <c r="E133" s="39">
        <v>0</v>
      </c>
      <c r="F133" s="39">
        <f>D133*E133</f>
        <v>0</v>
      </c>
    </row>
    <row r="134" spans="1:6" s="46" customFormat="1" ht="14.25">
      <c r="A134" s="37"/>
      <c r="B134" s="40"/>
      <c r="C134" s="217"/>
      <c r="D134" s="44"/>
      <c r="E134" s="39"/>
      <c r="F134" s="39"/>
    </row>
    <row r="135" spans="1:6" s="46" customFormat="1" ht="14.25">
      <c r="A135" s="37"/>
      <c r="B135" s="217" t="s">
        <v>203</v>
      </c>
      <c r="C135" s="25" t="s">
        <v>0</v>
      </c>
      <c r="D135" s="39">
        <v>1</v>
      </c>
      <c r="E135" s="39">
        <v>0</v>
      </c>
      <c r="F135" s="39">
        <f>D135*E135</f>
        <v>0</v>
      </c>
    </row>
    <row r="136" spans="1:6" s="46" customFormat="1" ht="14.25">
      <c r="A136" s="37"/>
      <c r="B136" s="40"/>
      <c r="C136" s="217"/>
      <c r="D136" s="44"/>
      <c r="E136" s="39"/>
      <c r="F136" s="39"/>
    </row>
    <row r="137" spans="1:6" s="46" customFormat="1" ht="14.25">
      <c r="A137" s="37"/>
      <c r="B137" s="217" t="s">
        <v>204</v>
      </c>
      <c r="C137" s="25" t="s">
        <v>0</v>
      </c>
      <c r="D137" s="39">
        <v>1</v>
      </c>
      <c r="E137" s="39">
        <v>0</v>
      </c>
      <c r="F137" s="39">
        <f>D137*E137</f>
        <v>0</v>
      </c>
    </row>
    <row r="138" spans="1:6" s="46" customFormat="1" ht="14.25">
      <c r="A138" s="37"/>
      <c r="B138" s="40"/>
      <c r="C138" s="217"/>
      <c r="D138" s="44"/>
      <c r="E138" s="39"/>
      <c r="F138" s="39"/>
    </row>
    <row r="139" spans="1:6" s="46" customFormat="1" ht="14.25">
      <c r="A139" s="37"/>
      <c r="B139" s="217" t="s">
        <v>186</v>
      </c>
      <c r="C139" s="25" t="s">
        <v>0</v>
      </c>
      <c r="D139" s="39">
        <v>1</v>
      </c>
      <c r="E139" s="39">
        <v>0</v>
      </c>
      <c r="F139" s="39">
        <f>D139*E139</f>
        <v>0</v>
      </c>
    </row>
    <row r="140" spans="1:6" s="46" customFormat="1" ht="14.25">
      <c r="A140" s="37"/>
      <c r="B140" s="40"/>
      <c r="C140" s="217"/>
      <c r="D140" s="44"/>
      <c r="E140" s="39"/>
      <c r="F140" s="39"/>
    </row>
    <row r="141" spans="1:6" s="46" customFormat="1" ht="14.25">
      <c r="A141" s="37"/>
      <c r="B141" s="217" t="s">
        <v>187</v>
      </c>
      <c r="C141" s="25" t="s">
        <v>0</v>
      </c>
      <c r="D141" s="39">
        <v>1</v>
      </c>
      <c r="E141" s="39">
        <v>0</v>
      </c>
      <c r="F141" s="39">
        <f>D141*E141</f>
        <v>0</v>
      </c>
    </row>
    <row r="142" spans="1:6" s="46" customFormat="1" ht="14.25">
      <c r="A142" s="37"/>
      <c r="B142" s="40"/>
      <c r="C142" s="217"/>
      <c r="D142" s="44"/>
      <c r="E142" s="39"/>
      <c r="F142" s="39"/>
    </row>
    <row r="143" spans="1:6" s="46" customFormat="1" ht="14.25">
      <c r="A143" s="37"/>
      <c r="B143" s="217" t="s">
        <v>188</v>
      </c>
      <c r="C143" s="25" t="s">
        <v>0</v>
      </c>
      <c r="D143" s="39">
        <v>1</v>
      </c>
      <c r="E143" s="39">
        <v>0</v>
      </c>
      <c r="F143" s="39">
        <f>D143*E143</f>
        <v>0</v>
      </c>
    </row>
    <row r="144" spans="1:6" s="46" customFormat="1" ht="14.25">
      <c r="A144" s="37"/>
      <c r="B144" s="40"/>
      <c r="C144" s="217"/>
      <c r="D144" s="44"/>
      <c r="E144" s="39"/>
      <c r="F144" s="39"/>
    </row>
    <row r="145" spans="1:6" s="46" customFormat="1" ht="14.25">
      <c r="A145" s="37"/>
      <c r="B145" s="45" t="s">
        <v>189</v>
      </c>
      <c r="C145" s="25" t="s">
        <v>0</v>
      </c>
      <c r="D145" s="39">
        <v>2</v>
      </c>
      <c r="E145" s="39">
        <v>0</v>
      </c>
      <c r="F145" s="39">
        <f>D145*E145</f>
        <v>0</v>
      </c>
    </row>
    <row r="146" spans="1:6" s="46" customFormat="1" ht="14.25">
      <c r="A146" s="37"/>
      <c r="B146" s="40"/>
      <c r="C146" s="25"/>
      <c r="D146" s="44"/>
      <c r="E146" s="39"/>
      <c r="F146" s="39"/>
    </row>
    <row r="147" spans="1:6" s="46" customFormat="1" ht="14.25">
      <c r="A147" s="37"/>
      <c r="B147" s="45" t="s">
        <v>190</v>
      </c>
      <c r="C147" s="25" t="s">
        <v>0</v>
      </c>
      <c r="D147" s="39">
        <v>1</v>
      </c>
      <c r="E147" s="39">
        <v>0</v>
      </c>
      <c r="F147" s="39">
        <f>D147*E147</f>
        <v>0</v>
      </c>
    </row>
    <row r="148" spans="1:6" s="46" customFormat="1" ht="14.25">
      <c r="A148" s="37"/>
      <c r="B148" s="40"/>
      <c r="C148" s="25"/>
      <c r="D148" s="44"/>
      <c r="E148" s="39"/>
      <c r="F148" s="39"/>
    </row>
    <row r="149" spans="1:6" s="46" customFormat="1" ht="14.25">
      <c r="A149" s="37">
        <v>5</v>
      </c>
      <c r="B149" s="45" t="s">
        <v>191</v>
      </c>
      <c r="C149" s="25"/>
      <c r="D149" s="44"/>
      <c r="E149" s="39"/>
      <c r="F149" s="39"/>
    </row>
    <row r="150" spans="1:6" s="46" customFormat="1" ht="14.25">
      <c r="A150" s="37"/>
      <c r="B150" s="41" t="s">
        <v>192</v>
      </c>
      <c r="C150" s="25"/>
      <c r="D150" s="43"/>
      <c r="E150" s="39"/>
      <c r="F150" s="39"/>
    </row>
    <row r="151" spans="1:6" s="46" customFormat="1" ht="14.25">
      <c r="A151" s="37"/>
      <c r="B151" s="41" t="s">
        <v>193</v>
      </c>
      <c r="C151" s="25" t="s">
        <v>0</v>
      </c>
      <c r="D151" s="42">
        <v>13</v>
      </c>
      <c r="E151" s="39">
        <v>0</v>
      </c>
      <c r="F151" s="39">
        <f>D151*E151</f>
        <v>0</v>
      </c>
    </row>
    <row r="152" spans="1:6" s="46" customFormat="1" ht="14.25">
      <c r="A152" s="37"/>
      <c r="B152" s="41" t="s">
        <v>194</v>
      </c>
      <c r="C152" s="25" t="s">
        <v>0</v>
      </c>
      <c r="D152" s="42">
        <v>13</v>
      </c>
      <c r="E152" s="39">
        <v>0</v>
      </c>
      <c r="F152" s="39">
        <f>D152*E152</f>
        <v>0</v>
      </c>
    </row>
    <row r="153" spans="1:6" s="46" customFormat="1" ht="14.25">
      <c r="A153" s="37"/>
      <c r="C153" s="25"/>
      <c r="D153" s="43"/>
      <c r="E153" s="39"/>
      <c r="F153" s="39"/>
    </row>
    <row r="154" spans="1:6" s="46" customFormat="1" ht="14.25">
      <c r="A154" s="37"/>
      <c r="B154" s="41" t="s">
        <v>195</v>
      </c>
      <c r="C154" s="25" t="s">
        <v>0</v>
      </c>
      <c r="D154" s="42">
        <v>1</v>
      </c>
      <c r="E154" s="39">
        <v>0</v>
      </c>
      <c r="F154" s="39">
        <f>D154*E154</f>
        <v>0</v>
      </c>
    </row>
    <row r="155" spans="1:6" s="46" customFormat="1" ht="14.25">
      <c r="A155" s="37"/>
      <c r="C155" s="25"/>
      <c r="D155" s="43"/>
      <c r="E155" s="39"/>
      <c r="F155" s="39"/>
    </row>
    <row r="156" spans="1:6" s="46" customFormat="1" ht="42.75">
      <c r="A156" s="37"/>
      <c r="B156" s="41" t="s">
        <v>336</v>
      </c>
      <c r="C156" s="25" t="s">
        <v>0</v>
      </c>
      <c r="D156" s="42">
        <v>1</v>
      </c>
      <c r="E156" s="39">
        <v>0</v>
      </c>
      <c r="F156" s="39">
        <f>D156*E156</f>
        <v>0</v>
      </c>
    </row>
    <row r="157" spans="1:6" s="46" customFormat="1" ht="14.25">
      <c r="A157" s="37"/>
      <c r="B157" s="217"/>
      <c r="C157" s="217"/>
      <c r="D157" s="43"/>
      <c r="E157" s="39"/>
      <c r="F157" s="39"/>
    </row>
    <row r="158" spans="1:6" s="46" customFormat="1" ht="18.75" customHeight="1">
      <c r="A158" s="37"/>
      <c r="B158" s="224" t="s">
        <v>196</v>
      </c>
      <c r="C158" s="225"/>
      <c r="D158" s="226"/>
      <c r="E158" s="227"/>
      <c r="F158" s="227">
        <f>SUM(F121:F157)</f>
        <v>0</v>
      </c>
    </row>
    <row r="159" spans="1:6" s="46" customFormat="1" ht="12.75" customHeight="1">
      <c r="A159" s="37"/>
      <c r="B159" s="45"/>
      <c r="C159" s="25"/>
      <c r="D159" s="215"/>
      <c r="E159" s="39"/>
      <c r="F159" s="39"/>
    </row>
    <row r="160" spans="1:6" s="46" customFormat="1" ht="14.25">
      <c r="A160" s="204"/>
      <c r="B160" s="204"/>
      <c r="C160" s="204"/>
      <c r="E160" s="39"/>
    </row>
    <row r="161" spans="1:6" s="201" customFormat="1" ht="14.25">
      <c r="A161" s="212"/>
      <c r="B161" s="213" t="s">
        <v>205</v>
      </c>
      <c r="C161" s="213"/>
      <c r="D161" s="228"/>
      <c r="E161" s="219"/>
      <c r="F161" s="219">
        <f>F72+F115+F158</f>
        <v>0</v>
      </c>
    </row>
  </sheetData>
  <mergeCells count="13">
    <mergeCell ref="B21:F21"/>
    <mergeCell ref="B23:F23"/>
    <mergeCell ref="B28:F28"/>
    <mergeCell ref="B2:F2"/>
    <mergeCell ref="B9:F9"/>
    <mergeCell ref="B11:F11"/>
    <mergeCell ref="B13:F13"/>
    <mergeCell ref="B15:F15"/>
    <mergeCell ref="B17:F17"/>
    <mergeCell ref="B19:F19"/>
    <mergeCell ref="B25:F25"/>
    <mergeCell ref="B27:F27"/>
    <mergeCell ref="B26:F26"/>
  </mergeCells>
  <pageMargins left="0.98425196850393704" right="0.39370078740157483" top="0.39370078740157483" bottom="0.39370078740157483" header="0.39370078740157483" footer="0.39370078740157483"/>
  <pageSetup paperSize="9" scale="90" firstPageNumber="14" orientation="portrait" useFirstPageNumber="1" r:id="rId1"/>
  <headerFooter>
    <oddFooter>&amp;CRekonstrukcija parkirišča, Kolodvorska cesta 5 in 7&amp;R&amp;P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02636-E7F5-4795-93BF-E5B56F9C7422}">
  <sheetPr>
    <tabColor theme="9" tint="0.59999389629810485"/>
  </sheetPr>
  <dimension ref="A1:G51"/>
  <sheetViews>
    <sheetView showZeros="0" topLeftCell="A7" zoomScaleNormal="100" zoomScaleSheetLayoutView="100" workbookViewId="0">
      <selection activeCell="F41" sqref="F41"/>
    </sheetView>
  </sheetViews>
  <sheetFormatPr defaultColWidth="8.85546875" defaultRowHeight="14.25"/>
  <cols>
    <col min="1" max="1" width="4.85546875" style="168" customWidth="1"/>
    <col min="2" max="2" width="55.7109375" style="168" customWidth="1"/>
    <col min="3" max="3" width="6.7109375" style="168" customWidth="1"/>
    <col min="4" max="4" width="8.85546875" style="33" customWidth="1"/>
    <col min="5" max="5" width="12.28515625" style="33" customWidth="1"/>
    <col min="6" max="6" width="10.7109375" style="33" customWidth="1"/>
    <col min="7" max="16384" width="8.85546875" style="33"/>
  </cols>
  <sheetData>
    <row r="1" spans="1:7" s="147" customFormat="1" ht="30.75" customHeight="1">
      <c r="A1" s="145"/>
      <c r="B1" s="307" t="s">
        <v>87</v>
      </c>
      <c r="C1" s="307"/>
      <c r="D1" s="308"/>
      <c r="E1" s="308"/>
      <c r="F1" s="308"/>
      <c r="G1" s="33"/>
    </row>
    <row r="2" spans="1:7" ht="14.25" customHeight="1">
      <c r="A2" s="30"/>
      <c r="B2" s="30"/>
      <c r="C2" s="30"/>
      <c r="D2" s="35"/>
      <c r="E2" s="35"/>
      <c r="F2" s="35"/>
    </row>
    <row r="3" spans="1:7" s="152" customFormat="1" ht="14.85" customHeight="1">
      <c r="A3" s="169" t="s">
        <v>2</v>
      </c>
      <c r="B3" s="149" t="s">
        <v>3</v>
      </c>
      <c r="C3" s="151" t="s">
        <v>40</v>
      </c>
      <c r="D3" s="151" t="s">
        <v>4</v>
      </c>
      <c r="E3" s="151" t="s">
        <v>5</v>
      </c>
      <c r="F3" s="151" t="s">
        <v>6</v>
      </c>
    </row>
    <row r="4" spans="1:7" s="172" customFormat="1" ht="15">
      <c r="A4" s="30"/>
      <c r="B4" s="30"/>
      <c r="C4" s="30"/>
      <c r="D4" s="161"/>
      <c r="E4" s="170"/>
      <c r="F4" s="170"/>
      <c r="G4" s="171"/>
    </row>
    <row r="5" spans="1:7" s="152" customFormat="1" ht="46.5" customHeight="1">
      <c r="A5" s="173"/>
      <c r="B5" s="309" t="s">
        <v>318</v>
      </c>
      <c r="C5" s="309"/>
      <c r="D5" s="310"/>
      <c r="E5" s="310"/>
      <c r="F5" s="310"/>
    </row>
    <row r="6" spans="1:7" s="152" customFormat="1" ht="41.25" customHeight="1">
      <c r="A6" s="173"/>
      <c r="B6" s="309" t="s">
        <v>347</v>
      </c>
      <c r="C6" s="309"/>
      <c r="D6" s="310"/>
      <c r="E6" s="310"/>
      <c r="F6" s="310"/>
    </row>
    <row r="7" spans="1:7" s="172" customFormat="1" ht="15">
      <c r="A7" s="30"/>
      <c r="B7" s="30"/>
      <c r="C7" s="30"/>
      <c r="D7" s="161"/>
      <c r="E7" s="170"/>
      <c r="F7" s="170"/>
      <c r="G7" s="171"/>
    </row>
    <row r="8" spans="1:7">
      <c r="A8" s="158" t="s">
        <v>140</v>
      </c>
      <c r="B8" s="323" t="s">
        <v>62</v>
      </c>
      <c r="C8" s="324"/>
      <c r="D8" s="324"/>
      <c r="E8" s="324"/>
      <c r="F8" s="324"/>
    </row>
    <row r="9" spans="1:7">
      <c r="A9" s="30"/>
      <c r="B9" s="30"/>
      <c r="C9"/>
      <c r="D9"/>
      <c r="E9"/>
      <c r="F9"/>
    </row>
    <row r="10" spans="1:7">
      <c r="A10" s="30" t="s">
        <v>222</v>
      </c>
      <c r="B10" s="30" t="s">
        <v>220</v>
      </c>
      <c r="C10" s="30"/>
      <c r="D10" s="161"/>
      <c r="E10" s="35"/>
      <c r="F10" s="35"/>
    </row>
    <row r="11" spans="1:7">
      <c r="A11" s="30"/>
      <c r="B11" s="30"/>
      <c r="C11" s="30"/>
      <c r="D11" s="161"/>
      <c r="E11" s="35"/>
      <c r="F11" s="35"/>
    </row>
    <row r="12" spans="1:7" ht="159" customHeight="1">
      <c r="A12" s="3">
        <v>1</v>
      </c>
      <c r="B12" s="30" t="s">
        <v>338</v>
      </c>
      <c r="C12" s="23" t="s">
        <v>19</v>
      </c>
      <c r="D12" s="2">
        <v>75</v>
      </c>
      <c r="E12" s="2">
        <v>0</v>
      </c>
      <c r="F12" s="2">
        <f>D12*E12</f>
        <v>0</v>
      </c>
    </row>
    <row r="13" spans="1:7" ht="12.95" customHeight="1">
      <c r="A13" s="3"/>
      <c r="B13" s="30"/>
      <c r="C13" s="23"/>
      <c r="D13" s="2"/>
      <c r="E13" s="2"/>
      <c r="F13" s="2"/>
    </row>
    <row r="14" spans="1:7" ht="185.25">
      <c r="A14" s="3">
        <v>2</v>
      </c>
      <c r="B14" s="30" t="s">
        <v>339</v>
      </c>
      <c r="C14" s="23" t="s">
        <v>19</v>
      </c>
      <c r="D14" s="2">
        <v>51</v>
      </c>
      <c r="E14" s="2">
        <v>0</v>
      </c>
      <c r="F14" s="2">
        <f>D14*E14</f>
        <v>0</v>
      </c>
    </row>
    <row r="15" spans="1:7" ht="12.95" customHeight="1">
      <c r="A15" s="3"/>
      <c r="B15" s="30"/>
      <c r="C15" s="23"/>
      <c r="D15" s="2"/>
      <c r="E15" s="2"/>
      <c r="F15" s="2"/>
    </row>
    <row r="16" spans="1:7" ht="99.75">
      <c r="A16" s="3">
        <v>3</v>
      </c>
      <c r="B16" s="30" t="s">
        <v>230</v>
      </c>
      <c r="C16" s="23" t="s">
        <v>0</v>
      </c>
      <c r="D16" s="2">
        <v>2</v>
      </c>
      <c r="E16" s="2">
        <v>0</v>
      </c>
      <c r="F16" s="2">
        <f>D16*E16</f>
        <v>0</v>
      </c>
    </row>
    <row r="17" spans="1:6">
      <c r="A17" s="3"/>
      <c r="B17" s="30"/>
      <c r="C17" s="23"/>
      <c r="D17" s="2"/>
      <c r="E17" s="2"/>
      <c r="F17" s="2"/>
    </row>
    <row r="18" spans="1:6" ht="99.75">
      <c r="A18" s="3">
        <v>3</v>
      </c>
      <c r="B18" s="30" t="s">
        <v>239</v>
      </c>
      <c r="C18" s="23" t="s">
        <v>0</v>
      </c>
      <c r="D18" s="2">
        <v>2</v>
      </c>
      <c r="E18" s="2">
        <v>0</v>
      </c>
      <c r="F18" s="2">
        <f>D18*E18</f>
        <v>0</v>
      </c>
    </row>
    <row r="19" spans="1:6">
      <c r="A19" s="3"/>
      <c r="B19" s="30"/>
      <c r="C19" s="23"/>
      <c r="D19" s="2"/>
      <c r="E19" s="2"/>
      <c r="F19" s="2"/>
    </row>
    <row r="20" spans="1:6" ht="42.75">
      <c r="A20" s="3">
        <v>4</v>
      </c>
      <c r="B20" s="30" t="s">
        <v>63</v>
      </c>
      <c r="C20" s="23" t="s">
        <v>19</v>
      </c>
      <c r="D20" s="2">
        <v>136</v>
      </c>
      <c r="E20" s="2">
        <v>0</v>
      </c>
      <c r="F20" s="2">
        <f>D20*E20</f>
        <v>0</v>
      </c>
    </row>
    <row r="21" spans="1:6">
      <c r="A21" s="3"/>
      <c r="B21" s="30"/>
      <c r="C21" s="23"/>
      <c r="D21" s="2"/>
      <c r="E21" s="2"/>
      <c r="F21" s="2"/>
    </row>
    <row r="22" spans="1:6" ht="42.75">
      <c r="A22" s="3">
        <v>5</v>
      </c>
      <c r="B22" s="30" t="s">
        <v>221</v>
      </c>
      <c r="C22" s="23" t="s">
        <v>19</v>
      </c>
      <c r="D22" s="2">
        <v>434</v>
      </c>
      <c r="E22" s="2">
        <v>0</v>
      </c>
      <c r="F22" s="2">
        <f>D22*E22</f>
        <v>0</v>
      </c>
    </row>
    <row r="23" spans="1:6">
      <c r="A23" s="30"/>
      <c r="B23" s="1"/>
      <c r="C23" s="1"/>
      <c r="D23" s="2"/>
      <c r="E23" s="2"/>
      <c r="F23" s="2"/>
    </row>
    <row r="24" spans="1:6">
      <c r="A24" s="163"/>
      <c r="B24" s="163" t="s">
        <v>220</v>
      </c>
      <c r="C24" s="163"/>
      <c r="D24" s="164"/>
      <c r="E24" s="165"/>
      <c r="F24" s="166">
        <f>SUM(F12:F22)</f>
        <v>0</v>
      </c>
    </row>
    <row r="25" spans="1:6">
      <c r="A25" s="30"/>
      <c r="B25" s="30"/>
      <c r="C25" s="30"/>
      <c r="D25" s="161"/>
      <c r="E25" s="35"/>
      <c r="F25" s="2"/>
    </row>
    <row r="26" spans="1:6">
      <c r="A26" s="30"/>
      <c r="B26" s="30"/>
      <c r="C26" s="30"/>
      <c r="D26" s="161"/>
      <c r="E26" s="35"/>
      <c r="F26" s="2"/>
    </row>
    <row r="27" spans="1:6">
      <c r="A27" s="30"/>
      <c r="B27" s="30"/>
      <c r="C27" s="30"/>
      <c r="D27" s="161"/>
      <c r="E27" s="35"/>
      <c r="F27" s="2"/>
    </row>
    <row r="28" spans="1:6">
      <c r="A28" s="30"/>
      <c r="B28" s="30"/>
      <c r="C28" s="30"/>
      <c r="D28" s="161"/>
      <c r="E28" s="35"/>
      <c r="F28" s="2"/>
    </row>
    <row r="29" spans="1:6">
      <c r="A29" s="30" t="s">
        <v>224</v>
      </c>
      <c r="B29" s="30" t="s">
        <v>227</v>
      </c>
      <c r="C29" s="30"/>
      <c r="D29" s="161"/>
      <c r="E29" s="35"/>
      <c r="F29" s="35"/>
    </row>
    <row r="31" spans="1:6" ht="185.25">
      <c r="A31" s="3">
        <v>1</v>
      </c>
      <c r="B31" s="30" t="s">
        <v>339</v>
      </c>
      <c r="C31" s="23" t="s">
        <v>19</v>
      </c>
      <c r="D31" s="2">
        <v>134</v>
      </c>
      <c r="E31" s="2">
        <v>0</v>
      </c>
      <c r="F31" s="2">
        <f>D31*E31</f>
        <v>0</v>
      </c>
    </row>
    <row r="32" spans="1:6" ht="12.95" customHeight="1">
      <c r="A32" s="3"/>
      <c r="B32" s="30"/>
      <c r="C32" s="23"/>
      <c r="D32" s="2"/>
      <c r="E32" s="2"/>
      <c r="F32" s="2"/>
    </row>
    <row r="33" spans="1:6" ht="128.25">
      <c r="A33" s="3">
        <v>2</v>
      </c>
      <c r="B33" s="30" t="s">
        <v>238</v>
      </c>
      <c r="C33" s="23" t="s">
        <v>0</v>
      </c>
      <c r="D33" s="2">
        <v>1</v>
      </c>
      <c r="E33" s="2">
        <v>0</v>
      </c>
      <c r="F33" s="2">
        <f>D33*E33</f>
        <v>0</v>
      </c>
    </row>
    <row r="34" spans="1:6">
      <c r="A34" s="3"/>
      <c r="B34" s="30"/>
      <c r="C34" s="23"/>
      <c r="D34" s="2"/>
      <c r="E34" s="2"/>
      <c r="F34" s="2"/>
    </row>
    <row r="35" spans="1:6" ht="42.75">
      <c r="A35" s="3">
        <v>3</v>
      </c>
      <c r="B35" s="30" t="s">
        <v>223</v>
      </c>
      <c r="C35" s="23" t="s">
        <v>19</v>
      </c>
      <c r="D35" s="2">
        <v>159</v>
      </c>
      <c r="E35" s="2">
        <v>0</v>
      </c>
      <c r="F35" s="2">
        <f>D35*E35</f>
        <v>0</v>
      </c>
    </row>
    <row r="36" spans="1:6">
      <c r="A36" s="30"/>
      <c r="B36" s="1"/>
      <c r="C36" s="1"/>
      <c r="D36" s="2"/>
      <c r="E36" s="2"/>
      <c r="F36" s="2"/>
    </row>
    <row r="37" spans="1:6">
      <c r="A37" s="163"/>
      <c r="B37" s="325" t="s">
        <v>229</v>
      </c>
      <c r="C37" s="326"/>
      <c r="D37" s="164"/>
      <c r="E37" s="165"/>
      <c r="F37" s="166">
        <f>SUM(F31:F35)</f>
        <v>0</v>
      </c>
    </row>
    <row r="39" spans="1:6">
      <c r="A39" s="30" t="s">
        <v>225</v>
      </c>
      <c r="B39" s="30" t="s">
        <v>226</v>
      </c>
      <c r="C39" s="30"/>
      <c r="D39" s="161"/>
      <c r="E39" s="35"/>
      <c r="F39" s="35"/>
    </row>
    <row r="41" spans="1:6" ht="145.5" customHeight="1">
      <c r="A41" s="3">
        <v>1</v>
      </c>
      <c r="B41" s="30" t="s">
        <v>340</v>
      </c>
      <c r="C41" s="23" t="s">
        <v>19</v>
      </c>
      <c r="D41" s="2">
        <v>60</v>
      </c>
      <c r="E41" s="2">
        <v>0</v>
      </c>
      <c r="F41" s="2">
        <f>D41*E41</f>
        <v>0</v>
      </c>
    </row>
    <row r="42" spans="1:6" ht="12.95" customHeight="1">
      <c r="A42" s="3"/>
      <c r="B42" s="30"/>
      <c r="C42" s="23"/>
      <c r="D42" s="2"/>
      <c r="E42" s="2"/>
      <c r="F42" s="2"/>
    </row>
    <row r="43" spans="1:6" ht="99.75">
      <c r="A43" s="3">
        <v>2</v>
      </c>
      <c r="B43" s="30" t="s">
        <v>231</v>
      </c>
      <c r="C43" s="23" t="s">
        <v>0</v>
      </c>
      <c r="D43" s="2">
        <v>2</v>
      </c>
      <c r="E43" s="2">
        <v>0</v>
      </c>
      <c r="F43" s="2">
        <f>D43*E43</f>
        <v>0</v>
      </c>
    </row>
    <row r="44" spans="1:6">
      <c r="A44" s="3"/>
      <c r="B44" s="30"/>
      <c r="C44" s="23"/>
      <c r="D44" s="2"/>
      <c r="E44" s="2"/>
      <c r="F44" s="2"/>
    </row>
    <row r="45" spans="1:6" ht="128.25">
      <c r="A45" s="3">
        <v>3</v>
      </c>
      <c r="B45" s="30" t="s">
        <v>232</v>
      </c>
      <c r="C45" s="23" t="s">
        <v>0</v>
      </c>
      <c r="D45" s="2">
        <v>1</v>
      </c>
      <c r="E45" s="2">
        <v>0</v>
      </c>
      <c r="F45" s="2">
        <f>D45*E45</f>
        <v>0</v>
      </c>
    </row>
    <row r="47" spans="1:6" ht="28.5">
      <c r="A47" s="3">
        <v>4</v>
      </c>
      <c r="B47" s="30" t="s">
        <v>64</v>
      </c>
      <c r="C47" s="23" t="s">
        <v>19</v>
      </c>
      <c r="D47" s="2">
        <v>120</v>
      </c>
      <c r="E47" s="2">
        <v>0</v>
      </c>
      <c r="F47" s="2">
        <f>D47*E47</f>
        <v>0</v>
      </c>
    </row>
    <row r="48" spans="1:6">
      <c r="A48" s="30"/>
      <c r="B48" s="1"/>
      <c r="C48" s="1"/>
      <c r="D48" s="2"/>
      <c r="E48" s="2"/>
      <c r="F48" s="2"/>
    </row>
    <row r="49" spans="1:6">
      <c r="A49" s="163"/>
      <c r="B49" s="163" t="s">
        <v>228</v>
      </c>
      <c r="C49" s="163"/>
      <c r="D49" s="164"/>
      <c r="E49" s="165"/>
      <c r="F49" s="166">
        <f>SUM(F41:F47)</f>
        <v>0</v>
      </c>
    </row>
    <row r="51" spans="1:6" ht="28.5">
      <c r="B51" s="168" t="s">
        <v>62</v>
      </c>
      <c r="F51" s="174">
        <f>F24+F37+F49</f>
        <v>0</v>
      </c>
    </row>
  </sheetData>
  <mergeCells count="5">
    <mergeCell ref="B1:F1"/>
    <mergeCell ref="B8:F8"/>
    <mergeCell ref="B37:C37"/>
    <mergeCell ref="B5:F5"/>
    <mergeCell ref="B6:F6"/>
  </mergeCells>
  <pageMargins left="0.98425196850393704" right="0.39370078740157483" top="0.39370078740157483" bottom="0.39370078740157483" header="0.39370078740157483" footer="0.39370078740157483"/>
  <pageSetup paperSize="9" scale="90" firstPageNumber="18" orientation="portrait" useFirstPageNumber="1" r:id="rId1"/>
  <headerFooter alignWithMargins="0">
    <oddFooter>&amp;CRekonstrukcija parkirišča, Kolodvorska cesta 5 in 7&amp;R&amp;P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0BA87-14E3-435B-A363-1D980BE78D62}">
  <sheetPr>
    <tabColor theme="9" tint="0.59999389629810485"/>
  </sheetPr>
  <dimension ref="A1:H23"/>
  <sheetViews>
    <sheetView showZeros="0" topLeftCell="A7" zoomScaleNormal="100" workbookViewId="0">
      <selection activeCell="K12" sqref="K12"/>
    </sheetView>
  </sheetViews>
  <sheetFormatPr defaultColWidth="8.85546875" defaultRowHeight="14.25"/>
  <cols>
    <col min="1" max="1" width="4.85546875" style="168" customWidth="1"/>
    <col min="2" max="2" width="50.7109375" style="168" customWidth="1"/>
    <col min="3" max="3" width="6.7109375" style="168" customWidth="1"/>
    <col min="4" max="4" width="9.5703125" style="33" customWidth="1"/>
    <col min="5" max="5" width="11.7109375" style="33" customWidth="1"/>
    <col min="6" max="6" width="14.140625" style="33" customWidth="1"/>
    <col min="7" max="16384" width="8.85546875" style="33"/>
  </cols>
  <sheetData>
    <row r="1" spans="1:8" s="147" customFormat="1" ht="21" customHeight="1">
      <c r="A1" s="145"/>
      <c r="B1" s="307" t="s">
        <v>87</v>
      </c>
      <c r="C1" s="307"/>
      <c r="D1" s="308"/>
      <c r="E1" s="308"/>
      <c r="F1" s="308"/>
      <c r="G1" s="33"/>
    </row>
    <row r="2" spans="1:8" s="147" customFormat="1" ht="10.5" customHeight="1">
      <c r="A2" s="145"/>
      <c r="B2" s="48"/>
      <c r="C2" s="48"/>
      <c r="D2" s="146"/>
      <c r="E2" s="146"/>
      <c r="F2" s="146"/>
      <c r="G2" s="33"/>
    </row>
    <row r="3" spans="1:8" ht="15" customHeight="1">
      <c r="A3" s="30"/>
      <c r="B3" s="30"/>
      <c r="C3" s="30"/>
      <c r="D3" s="35"/>
      <c r="E3" s="35"/>
      <c r="F3" s="35"/>
    </row>
    <row r="4" spans="1:8" s="152" customFormat="1" ht="14.85" customHeight="1">
      <c r="A4" s="148" t="s">
        <v>2</v>
      </c>
      <c r="B4" s="149" t="s">
        <v>3</v>
      </c>
      <c r="C4" s="149" t="s">
        <v>40</v>
      </c>
      <c r="D4" s="150" t="s">
        <v>4</v>
      </c>
      <c r="E4" s="151" t="s">
        <v>5</v>
      </c>
      <c r="F4" s="151" t="s">
        <v>6</v>
      </c>
    </row>
    <row r="5" spans="1:8" s="152" customFormat="1" ht="14.85" customHeight="1">
      <c r="A5" s="153"/>
      <c r="B5" s="154"/>
      <c r="C5" s="154"/>
      <c r="D5" s="155"/>
      <c r="E5" s="156"/>
      <c r="F5" s="156"/>
    </row>
    <row r="6" spans="1:8" s="152" customFormat="1" ht="45" customHeight="1">
      <c r="A6" s="153"/>
      <c r="B6" s="309" t="s">
        <v>318</v>
      </c>
      <c r="C6" s="309"/>
      <c r="D6" s="310"/>
      <c r="E6" s="310"/>
      <c r="F6" s="310"/>
    </row>
    <row r="7" spans="1:8" s="152" customFormat="1" ht="45" customHeight="1">
      <c r="A7" s="153"/>
      <c r="B7" s="309" t="s">
        <v>347</v>
      </c>
      <c r="C7" s="309"/>
      <c r="D7" s="310"/>
      <c r="E7" s="310"/>
      <c r="F7" s="310"/>
    </row>
    <row r="8" spans="1:8" s="147" customFormat="1" ht="48" customHeight="1">
      <c r="A8" s="145"/>
      <c r="B8" s="327" t="s">
        <v>306</v>
      </c>
      <c r="C8" s="328"/>
      <c r="D8" s="328"/>
      <c r="E8" s="328"/>
      <c r="F8" s="328"/>
      <c r="G8" s="33"/>
    </row>
    <row r="9" spans="1:8" s="152" customFormat="1" ht="12" customHeight="1">
      <c r="A9" s="153"/>
      <c r="B9" s="154"/>
      <c r="C9" s="154"/>
      <c r="D9" s="155"/>
      <c r="E9" s="156"/>
      <c r="F9" s="156"/>
    </row>
    <row r="10" spans="1:8">
      <c r="A10" s="157" t="s">
        <v>142</v>
      </c>
      <c r="B10" s="158" t="s">
        <v>141</v>
      </c>
      <c r="C10" s="158"/>
      <c r="D10" s="159"/>
      <c r="E10" s="160"/>
      <c r="F10" s="160"/>
    </row>
    <row r="11" spans="1:8">
      <c r="A11" s="30"/>
      <c r="B11" s="30"/>
      <c r="C11" s="30"/>
      <c r="D11" s="161"/>
      <c r="E11" s="35"/>
      <c r="F11" s="35"/>
    </row>
    <row r="12" spans="1:8" ht="171">
      <c r="A12" s="3">
        <v>1</v>
      </c>
      <c r="B12" s="30" t="s">
        <v>341</v>
      </c>
      <c r="C12" s="23" t="s">
        <v>19</v>
      </c>
      <c r="D12" s="2">
        <v>63</v>
      </c>
      <c r="E12" s="2">
        <v>0</v>
      </c>
      <c r="F12" s="2">
        <f>D12*E12</f>
        <v>0</v>
      </c>
      <c r="H12" s="162"/>
    </row>
    <row r="13" spans="1:8">
      <c r="A13" s="3"/>
      <c r="B13" s="30"/>
      <c r="C13" s="23"/>
      <c r="D13" s="2"/>
      <c r="E13" s="2"/>
      <c r="F13" s="2"/>
    </row>
    <row r="14" spans="1:8" ht="57">
      <c r="A14" s="3">
        <v>2</v>
      </c>
      <c r="B14" s="30" t="s">
        <v>135</v>
      </c>
      <c r="C14" s="23" t="s">
        <v>19</v>
      </c>
      <c r="D14" s="2">
        <v>12</v>
      </c>
      <c r="E14" s="34">
        <v>0</v>
      </c>
      <c r="F14" s="34">
        <f>D14*E14</f>
        <v>0</v>
      </c>
    </row>
    <row r="15" spans="1:8" ht="12.95" customHeight="1">
      <c r="A15" s="3"/>
      <c r="B15" s="30"/>
      <c r="C15" s="23"/>
      <c r="D15" s="2"/>
      <c r="E15" s="2"/>
      <c r="F15" s="2"/>
    </row>
    <row r="16" spans="1:8" ht="57">
      <c r="A16" s="3">
        <v>3</v>
      </c>
      <c r="B16" s="30" t="s">
        <v>234</v>
      </c>
      <c r="C16" s="23" t="s">
        <v>0</v>
      </c>
      <c r="D16" s="2">
        <v>1</v>
      </c>
      <c r="E16" s="34">
        <v>0</v>
      </c>
      <c r="F16" s="34">
        <f>D16*E16</f>
        <v>0</v>
      </c>
    </row>
    <row r="17" spans="1:6">
      <c r="A17" s="3"/>
      <c r="B17" s="30"/>
      <c r="C17" s="23"/>
      <c r="D17" s="2"/>
      <c r="E17" s="2"/>
      <c r="F17" s="2"/>
    </row>
    <row r="18" spans="1:6" ht="85.5">
      <c r="A18" s="3">
        <v>4</v>
      </c>
      <c r="B18" s="30" t="s">
        <v>304</v>
      </c>
      <c r="C18" s="23" t="s">
        <v>305</v>
      </c>
      <c r="D18" s="2">
        <v>1</v>
      </c>
      <c r="E18" s="34">
        <v>0</v>
      </c>
      <c r="F18" s="34">
        <f>D18*E18</f>
        <v>0</v>
      </c>
    </row>
    <row r="19" spans="1:6" ht="12.95" customHeight="1">
      <c r="A19" s="3"/>
      <c r="B19" s="30"/>
      <c r="C19" s="23"/>
      <c r="D19" s="2"/>
      <c r="E19" s="2"/>
      <c r="F19" s="2"/>
    </row>
    <row r="20" spans="1:6" ht="57">
      <c r="A20" s="3">
        <v>5</v>
      </c>
      <c r="B20" s="30" t="s">
        <v>303</v>
      </c>
      <c r="C20" s="23" t="s">
        <v>305</v>
      </c>
      <c r="D20" s="2">
        <v>1</v>
      </c>
      <c r="E20" s="34">
        <v>0</v>
      </c>
      <c r="F20" s="34">
        <f>D20*E20</f>
        <v>0</v>
      </c>
    </row>
    <row r="21" spans="1:6">
      <c r="A21" s="30"/>
      <c r="B21" s="1"/>
      <c r="C21" s="1"/>
      <c r="D21" s="2"/>
      <c r="E21" s="2"/>
      <c r="F21" s="2"/>
    </row>
    <row r="22" spans="1:6">
      <c r="A22" s="163"/>
      <c r="B22" s="163" t="s">
        <v>143</v>
      </c>
      <c r="C22" s="163"/>
      <c r="D22" s="164"/>
      <c r="E22" s="165"/>
      <c r="F22" s="166">
        <f>SUM(F12:F16)</f>
        <v>0</v>
      </c>
    </row>
    <row r="23" spans="1:6" ht="12" customHeight="1">
      <c r="A23" s="167"/>
      <c r="B23" s="30"/>
      <c r="C23" s="30"/>
      <c r="D23" s="161"/>
      <c r="E23" s="35"/>
      <c r="F23" s="35"/>
    </row>
  </sheetData>
  <mergeCells count="4">
    <mergeCell ref="B1:F1"/>
    <mergeCell ref="B6:F6"/>
    <mergeCell ref="B8:F8"/>
    <mergeCell ref="B7:F7"/>
  </mergeCells>
  <pageMargins left="0.98425196850393704" right="0.39370078740157483" top="0.39370078740157483" bottom="0.39370078740157483" header="0.39370078740157483" footer="0.39370078740157483"/>
  <pageSetup paperSize="9" scale="90" firstPageNumber="21" orientation="portrait" useFirstPageNumber="1" r:id="rId1"/>
  <headerFooter alignWithMargins="0">
    <oddFooter>&amp;CRekonstrukcija parkirišča, Kolodvorska cesta 5 in 7&amp;R&amp;P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C288D-B276-41D2-B000-1A70CADE5F45}">
  <sheetPr>
    <tabColor theme="9" tint="0.59999389629810485"/>
  </sheetPr>
  <dimension ref="A1:G50"/>
  <sheetViews>
    <sheetView topLeftCell="A37" workbookViewId="0">
      <selection activeCell="L43" sqref="L43"/>
    </sheetView>
  </sheetViews>
  <sheetFormatPr defaultRowHeight="12.75"/>
  <cols>
    <col min="1" max="1" width="3.7109375" style="49" customWidth="1"/>
    <col min="2" max="2" width="4.7109375" style="49" customWidth="1"/>
    <col min="3" max="3" width="55.7109375" style="49" customWidth="1"/>
    <col min="4" max="4" width="7.7109375" style="51" customWidth="1"/>
    <col min="5" max="5" width="8.85546875" style="49" customWidth="1"/>
    <col min="6" max="7" width="9.7109375" style="52" customWidth="1"/>
    <col min="8" max="256" width="9.140625" style="49"/>
    <col min="257" max="257" width="3.7109375" style="49" customWidth="1"/>
    <col min="258" max="258" width="4.7109375" style="49" customWidth="1"/>
    <col min="259" max="259" width="55.7109375" style="49" customWidth="1"/>
    <col min="260" max="260" width="7.7109375" style="49" customWidth="1"/>
    <col min="261" max="261" width="8.85546875" style="49" customWidth="1"/>
    <col min="262" max="263" width="9.7109375" style="49" customWidth="1"/>
    <col min="264" max="512" width="9.140625" style="49"/>
    <col min="513" max="513" width="3.7109375" style="49" customWidth="1"/>
    <col min="514" max="514" width="4.7109375" style="49" customWidth="1"/>
    <col min="515" max="515" width="55.7109375" style="49" customWidth="1"/>
    <col min="516" max="516" width="7.7109375" style="49" customWidth="1"/>
    <col min="517" max="517" width="8.85546875" style="49" customWidth="1"/>
    <col min="518" max="519" width="9.7109375" style="49" customWidth="1"/>
    <col min="520" max="768" width="9.140625" style="49"/>
    <col min="769" max="769" width="3.7109375" style="49" customWidth="1"/>
    <col min="770" max="770" width="4.7109375" style="49" customWidth="1"/>
    <col min="771" max="771" width="55.7109375" style="49" customWidth="1"/>
    <col min="772" max="772" width="7.7109375" style="49" customWidth="1"/>
    <col min="773" max="773" width="8.85546875" style="49" customWidth="1"/>
    <col min="774" max="775" width="9.7109375" style="49" customWidth="1"/>
    <col min="776" max="1024" width="9.140625" style="49"/>
    <col min="1025" max="1025" width="3.7109375" style="49" customWidth="1"/>
    <col min="1026" max="1026" width="4.7109375" style="49" customWidth="1"/>
    <col min="1027" max="1027" width="55.7109375" style="49" customWidth="1"/>
    <col min="1028" max="1028" width="7.7109375" style="49" customWidth="1"/>
    <col min="1029" max="1029" width="8.85546875" style="49" customWidth="1"/>
    <col min="1030" max="1031" width="9.7109375" style="49" customWidth="1"/>
    <col min="1032" max="1280" width="9.140625" style="49"/>
    <col min="1281" max="1281" width="3.7109375" style="49" customWidth="1"/>
    <col min="1282" max="1282" width="4.7109375" style="49" customWidth="1"/>
    <col min="1283" max="1283" width="55.7109375" style="49" customWidth="1"/>
    <col min="1284" max="1284" width="7.7109375" style="49" customWidth="1"/>
    <col min="1285" max="1285" width="8.85546875" style="49" customWidth="1"/>
    <col min="1286" max="1287" width="9.7109375" style="49" customWidth="1"/>
    <col min="1288" max="1536" width="9.140625" style="49"/>
    <col min="1537" max="1537" width="3.7109375" style="49" customWidth="1"/>
    <col min="1538" max="1538" width="4.7109375" style="49" customWidth="1"/>
    <col min="1539" max="1539" width="55.7109375" style="49" customWidth="1"/>
    <col min="1540" max="1540" width="7.7109375" style="49" customWidth="1"/>
    <col min="1541" max="1541" width="8.85546875" style="49" customWidth="1"/>
    <col min="1542" max="1543" width="9.7109375" style="49" customWidth="1"/>
    <col min="1544" max="1792" width="9.140625" style="49"/>
    <col min="1793" max="1793" width="3.7109375" style="49" customWidth="1"/>
    <col min="1794" max="1794" width="4.7109375" style="49" customWidth="1"/>
    <col min="1795" max="1795" width="55.7109375" style="49" customWidth="1"/>
    <col min="1796" max="1796" width="7.7109375" style="49" customWidth="1"/>
    <col min="1797" max="1797" width="8.85546875" style="49" customWidth="1"/>
    <col min="1798" max="1799" width="9.7109375" style="49" customWidth="1"/>
    <col min="1800" max="2048" width="9.140625" style="49"/>
    <col min="2049" max="2049" width="3.7109375" style="49" customWidth="1"/>
    <col min="2050" max="2050" width="4.7109375" style="49" customWidth="1"/>
    <col min="2051" max="2051" width="55.7109375" style="49" customWidth="1"/>
    <col min="2052" max="2052" width="7.7109375" style="49" customWidth="1"/>
    <col min="2053" max="2053" width="8.85546875" style="49" customWidth="1"/>
    <col min="2054" max="2055" width="9.7109375" style="49" customWidth="1"/>
    <col min="2056" max="2304" width="9.140625" style="49"/>
    <col min="2305" max="2305" width="3.7109375" style="49" customWidth="1"/>
    <col min="2306" max="2306" width="4.7109375" style="49" customWidth="1"/>
    <col min="2307" max="2307" width="55.7109375" style="49" customWidth="1"/>
    <col min="2308" max="2308" width="7.7109375" style="49" customWidth="1"/>
    <col min="2309" max="2309" width="8.85546875" style="49" customWidth="1"/>
    <col min="2310" max="2311" width="9.7109375" style="49" customWidth="1"/>
    <col min="2312" max="2560" width="9.140625" style="49"/>
    <col min="2561" max="2561" width="3.7109375" style="49" customWidth="1"/>
    <col min="2562" max="2562" width="4.7109375" style="49" customWidth="1"/>
    <col min="2563" max="2563" width="55.7109375" style="49" customWidth="1"/>
    <col min="2564" max="2564" width="7.7109375" style="49" customWidth="1"/>
    <col min="2565" max="2565" width="8.85546875" style="49" customWidth="1"/>
    <col min="2566" max="2567" width="9.7109375" style="49" customWidth="1"/>
    <col min="2568" max="2816" width="9.140625" style="49"/>
    <col min="2817" max="2817" width="3.7109375" style="49" customWidth="1"/>
    <col min="2818" max="2818" width="4.7109375" style="49" customWidth="1"/>
    <col min="2819" max="2819" width="55.7109375" style="49" customWidth="1"/>
    <col min="2820" max="2820" width="7.7109375" style="49" customWidth="1"/>
    <col min="2821" max="2821" width="8.85546875" style="49" customWidth="1"/>
    <col min="2822" max="2823" width="9.7109375" style="49" customWidth="1"/>
    <col min="2824" max="3072" width="9.140625" style="49"/>
    <col min="3073" max="3073" width="3.7109375" style="49" customWidth="1"/>
    <col min="3074" max="3074" width="4.7109375" style="49" customWidth="1"/>
    <col min="3075" max="3075" width="55.7109375" style="49" customWidth="1"/>
    <col min="3076" max="3076" width="7.7109375" style="49" customWidth="1"/>
    <col min="3077" max="3077" width="8.85546875" style="49" customWidth="1"/>
    <col min="3078" max="3079" width="9.7109375" style="49" customWidth="1"/>
    <col min="3080" max="3328" width="9.140625" style="49"/>
    <col min="3329" max="3329" width="3.7109375" style="49" customWidth="1"/>
    <col min="3330" max="3330" width="4.7109375" style="49" customWidth="1"/>
    <col min="3331" max="3331" width="55.7109375" style="49" customWidth="1"/>
    <col min="3332" max="3332" width="7.7109375" style="49" customWidth="1"/>
    <col min="3333" max="3333" width="8.85546875" style="49" customWidth="1"/>
    <col min="3334" max="3335" width="9.7109375" style="49" customWidth="1"/>
    <col min="3336" max="3584" width="9.140625" style="49"/>
    <col min="3585" max="3585" width="3.7109375" style="49" customWidth="1"/>
    <col min="3586" max="3586" width="4.7109375" style="49" customWidth="1"/>
    <col min="3587" max="3587" width="55.7109375" style="49" customWidth="1"/>
    <col min="3588" max="3588" width="7.7109375" style="49" customWidth="1"/>
    <col min="3589" max="3589" width="8.85546875" style="49" customWidth="1"/>
    <col min="3590" max="3591" width="9.7109375" style="49" customWidth="1"/>
    <col min="3592" max="3840" width="9.140625" style="49"/>
    <col min="3841" max="3841" width="3.7109375" style="49" customWidth="1"/>
    <col min="3842" max="3842" width="4.7109375" style="49" customWidth="1"/>
    <col min="3843" max="3843" width="55.7109375" style="49" customWidth="1"/>
    <col min="3844" max="3844" width="7.7109375" style="49" customWidth="1"/>
    <col min="3845" max="3845" width="8.85546875" style="49" customWidth="1"/>
    <col min="3846" max="3847" width="9.7109375" style="49" customWidth="1"/>
    <col min="3848" max="4096" width="9.140625" style="49"/>
    <col min="4097" max="4097" width="3.7109375" style="49" customWidth="1"/>
    <col min="4098" max="4098" width="4.7109375" style="49" customWidth="1"/>
    <col min="4099" max="4099" width="55.7109375" style="49" customWidth="1"/>
    <col min="4100" max="4100" width="7.7109375" style="49" customWidth="1"/>
    <col min="4101" max="4101" width="8.85546875" style="49" customWidth="1"/>
    <col min="4102" max="4103" width="9.7109375" style="49" customWidth="1"/>
    <col min="4104" max="4352" width="9.140625" style="49"/>
    <col min="4353" max="4353" width="3.7109375" style="49" customWidth="1"/>
    <col min="4354" max="4354" width="4.7109375" style="49" customWidth="1"/>
    <col min="4355" max="4355" width="55.7109375" style="49" customWidth="1"/>
    <col min="4356" max="4356" width="7.7109375" style="49" customWidth="1"/>
    <col min="4357" max="4357" width="8.85546875" style="49" customWidth="1"/>
    <col min="4358" max="4359" width="9.7109375" style="49" customWidth="1"/>
    <col min="4360" max="4608" width="9.140625" style="49"/>
    <col min="4609" max="4609" width="3.7109375" style="49" customWidth="1"/>
    <col min="4610" max="4610" width="4.7109375" style="49" customWidth="1"/>
    <col min="4611" max="4611" width="55.7109375" style="49" customWidth="1"/>
    <col min="4612" max="4612" width="7.7109375" style="49" customWidth="1"/>
    <col min="4613" max="4613" width="8.85546875" style="49" customWidth="1"/>
    <col min="4614" max="4615" width="9.7109375" style="49" customWidth="1"/>
    <col min="4616" max="4864" width="9.140625" style="49"/>
    <col min="4865" max="4865" width="3.7109375" style="49" customWidth="1"/>
    <col min="4866" max="4866" width="4.7109375" style="49" customWidth="1"/>
    <col min="4867" max="4867" width="55.7109375" style="49" customWidth="1"/>
    <col min="4868" max="4868" width="7.7109375" style="49" customWidth="1"/>
    <col min="4869" max="4869" width="8.85546875" style="49" customWidth="1"/>
    <col min="4870" max="4871" width="9.7109375" style="49" customWidth="1"/>
    <col min="4872" max="5120" width="9.140625" style="49"/>
    <col min="5121" max="5121" width="3.7109375" style="49" customWidth="1"/>
    <col min="5122" max="5122" width="4.7109375" style="49" customWidth="1"/>
    <col min="5123" max="5123" width="55.7109375" style="49" customWidth="1"/>
    <col min="5124" max="5124" width="7.7109375" style="49" customWidth="1"/>
    <col min="5125" max="5125" width="8.85546875" style="49" customWidth="1"/>
    <col min="5126" max="5127" width="9.7109375" style="49" customWidth="1"/>
    <col min="5128" max="5376" width="9.140625" style="49"/>
    <col min="5377" max="5377" width="3.7109375" style="49" customWidth="1"/>
    <col min="5378" max="5378" width="4.7109375" style="49" customWidth="1"/>
    <col min="5379" max="5379" width="55.7109375" style="49" customWidth="1"/>
    <col min="5380" max="5380" width="7.7109375" style="49" customWidth="1"/>
    <col min="5381" max="5381" width="8.85546875" style="49" customWidth="1"/>
    <col min="5382" max="5383" width="9.7109375" style="49" customWidth="1"/>
    <col min="5384" max="5632" width="9.140625" style="49"/>
    <col min="5633" max="5633" width="3.7109375" style="49" customWidth="1"/>
    <col min="5634" max="5634" width="4.7109375" style="49" customWidth="1"/>
    <col min="5635" max="5635" width="55.7109375" style="49" customWidth="1"/>
    <col min="5636" max="5636" width="7.7109375" style="49" customWidth="1"/>
    <col min="5637" max="5637" width="8.85546875" style="49" customWidth="1"/>
    <col min="5638" max="5639" width="9.7109375" style="49" customWidth="1"/>
    <col min="5640" max="5888" width="9.140625" style="49"/>
    <col min="5889" max="5889" width="3.7109375" style="49" customWidth="1"/>
    <col min="5890" max="5890" width="4.7109375" style="49" customWidth="1"/>
    <col min="5891" max="5891" width="55.7109375" style="49" customWidth="1"/>
    <col min="5892" max="5892" width="7.7109375" style="49" customWidth="1"/>
    <col min="5893" max="5893" width="8.85546875" style="49" customWidth="1"/>
    <col min="5894" max="5895" width="9.7109375" style="49" customWidth="1"/>
    <col min="5896" max="6144" width="9.140625" style="49"/>
    <col min="6145" max="6145" width="3.7109375" style="49" customWidth="1"/>
    <col min="6146" max="6146" width="4.7109375" style="49" customWidth="1"/>
    <col min="6147" max="6147" width="55.7109375" style="49" customWidth="1"/>
    <col min="6148" max="6148" width="7.7109375" style="49" customWidth="1"/>
    <col min="6149" max="6149" width="8.85546875" style="49" customWidth="1"/>
    <col min="6150" max="6151" width="9.7109375" style="49" customWidth="1"/>
    <col min="6152" max="6400" width="9.140625" style="49"/>
    <col min="6401" max="6401" width="3.7109375" style="49" customWidth="1"/>
    <col min="6402" max="6402" width="4.7109375" style="49" customWidth="1"/>
    <col min="6403" max="6403" width="55.7109375" style="49" customWidth="1"/>
    <col min="6404" max="6404" width="7.7109375" style="49" customWidth="1"/>
    <col min="6405" max="6405" width="8.85546875" style="49" customWidth="1"/>
    <col min="6406" max="6407" width="9.7109375" style="49" customWidth="1"/>
    <col min="6408" max="6656" width="9.140625" style="49"/>
    <col min="6657" max="6657" width="3.7109375" style="49" customWidth="1"/>
    <col min="6658" max="6658" width="4.7109375" style="49" customWidth="1"/>
    <col min="6659" max="6659" width="55.7109375" style="49" customWidth="1"/>
    <col min="6660" max="6660" width="7.7109375" style="49" customWidth="1"/>
    <col min="6661" max="6661" width="8.85546875" style="49" customWidth="1"/>
    <col min="6662" max="6663" width="9.7109375" style="49" customWidth="1"/>
    <col min="6664" max="6912" width="9.140625" style="49"/>
    <col min="6913" max="6913" width="3.7109375" style="49" customWidth="1"/>
    <col min="6914" max="6914" width="4.7109375" style="49" customWidth="1"/>
    <col min="6915" max="6915" width="55.7109375" style="49" customWidth="1"/>
    <col min="6916" max="6916" width="7.7109375" style="49" customWidth="1"/>
    <col min="6917" max="6917" width="8.85546875" style="49" customWidth="1"/>
    <col min="6918" max="6919" width="9.7109375" style="49" customWidth="1"/>
    <col min="6920" max="7168" width="9.140625" style="49"/>
    <col min="7169" max="7169" width="3.7109375" style="49" customWidth="1"/>
    <col min="7170" max="7170" width="4.7109375" style="49" customWidth="1"/>
    <col min="7171" max="7171" width="55.7109375" style="49" customWidth="1"/>
    <col min="7172" max="7172" width="7.7109375" style="49" customWidth="1"/>
    <col min="7173" max="7173" width="8.85546875" style="49" customWidth="1"/>
    <col min="7174" max="7175" width="9.7109375" style="49" customWidth="1"/>
    <col min="7176" max="7424" width="9.140625" style="49"/>
    <col min="7425" max="7425" width="3.7109375" style="49" customWidth="1"/>
    <col min="7426" max="7426" width="4.7109375" style="49" customWidth="1"/>
    <col min="7427" max="7427" width="55.7109375" style="49" customWidth="1"/>
    <col min="7428" max="7428" width="7.7109375" style="49" customWidth="1"/>
    <col min="7429" max="7429" width="8.85546875" style="49" customWidth="1"/>
    <col min="7430" max="7431" width="9.7109375" style="49" customWidth="1"/>
    <col min="7432" max="7680" width="9.140625" style="49"/>
    <col min="7681" max="7681" width="3.7109375" style="49" customWidth="1"/>
    <col min="7682" max="7682" width="4.7109375" style="49" customWidth="1"/>
    <col min="7683" max="7683" width="55.7109375" style="49" customWidth="1"/>
    <col min="7684" max="7684" width="7.7109375" style="49" customWidth="1"/>
    <col min="7685" max="7685" width="8.85546875" style="49" customWidth="1"/>
    <col min="7686" max="7687" width="9.7109375" style="49" customWidth="1"/>
    <col min="7688" max="7936" width="9.140625" style="49"/>
    <col min="7937" max="7937" width="3.7109375" style="49" customWidth="1"/>
    <col min="7938" max="7938" width="4.7109375" style="49" customWidth="1"/>
    <col min="7939" max="7939" width="55.7109375" style="49" customWidth="1"/>
    <col min="7940" max="7940" width="7.7109375" style="49" customWidth="1"/>
    <col min="7941" max="7941" width="8.85546875" style="49" customWidth="1"/>
    <col min="7942" max="7943" width="9.7109375" style="49" customWidth="1"/>
    <col min="7944" max="8192" width="9.140625" style="49"/>
    <col min="8193" max="8193" width="3.7109375" style="49" customWidth="1"/>
    <col min="8194" max="8194" width="4.7109375" style="49" customWidth="1"/>
    <col min="8195" max="8195" width="55.7109375" style="49" customWidth="1"/>
    <col min="8196" max="8196" width="7.7109375" style="49" customWidth="1"/>
    <col min="8197" max="8197" width="8.85546875" style="49" customWidth="1"/>
    <col min="8198" max="8199" width="9.7109375" style="49" customWidth="1"/>
    <col min="8200" max="8448" width="9.140625" style="49"/>
    <col min="8449" max="8449" width="3.7109375" style="49" customWidth="1"/>
    <col min="8450" max="8450" width="4.7109375" style="49" customWidth="1"/>
    <col min="8451" max="8451" width="55.7109375" style="49" customWidth="1"/>
    <col min="8452" max="8452" width="7.7109375" style="49" customWidth="1"/>
    <col min="8453" max="8453" width="8.85546875" style="49" customWidth="1"/>
    <col min="8454" max="8455" width="9.7109375" style="49" customWidth="1"/>
    <col min="8456" max="8704" width="9.140625" style="49"/>
    <col min="8705" max="8705" width="3.7109375" style="49" customWidth="1"/>
    <col min="8706" max="8706" width="4.7109375" style="49" customWidth="1"/>
    <col min="8707" max="8707" width="55.7109375" style="49" customWidth="1"/>
    <col min="8708" max="8708" width="7.7109375" style="49" customWidth="1"/>
    <col min="8709" max="8709" width="8.85546875" style="49" customWidth="1"/>
    <col min="8710" max="8711" width="9.7109375" style="49" customWidth="1"/>
    <col min="8712" max="8960" width="9.140625" style="49"/>
    <col min="8961" max="8961" width="3.7109375" style="49" customWidth="1"/>
    <col min="8962" max="8962" width="4.7109375" style="49" customWidth="1"/>
    <col min="8963" max="8963" width="55.7109375" style="49" customWidth="1"/>
    <col min="8964" max="8964" width="7.7109375" style="49" customWidth="1"/>
    <col min="8965" max="8965" width="8.85546875" style="49" customWidth="1"/>
    <col min="8966" max="8967" width="9.7109375" style="49" customWidth="1"/>
    <col min="8968" max="9216" width="9.140625" style="49"/>
    <col min="9217" max="9217" width="3.7109375" style="49" customWidth="1"/>
    <col min="9218" max="9218" width="4.7109375" style="49" customWidth="1"/>
    <col min="9219" max="9219" width="55.7109375" style="49" customWidth="1"/>
    <col min="9220" max="9220" width="7.7109375" style="49" customWidth="1"/>
    <col min="9221" max="9221" width="8.85546875" style="49" customWidth="1"/>
    <col min="9222" max="9223" width="9.7109375" style="49" customWidth="1"/>
    <col min="9224" max="9472" width="9.140625" style="49"/>
    <col min="9473" max="9473" width="3.7109375" style="49" customWidth="1"/>
    <col min="9474" max="9474" width="4.7109375" style="49" customWidth="1"/>
    <col min="9475" max="9475" width="55.7109375" style="49" customWidth="1"/>
    <col min="9476" max="9476" width="7.7109375" style="49" customWidth="1"/>
    <col min="9477" max="9477" width="8.85546875" style="49" customWidth="1"/>
    <col min="9478" max="9479" width="9.7109375" style="49" customWidth="1"/>
    <col min="9480" max="9728" width="9.140625" style="49"/>
    <col min="9729" max="9729" width="3.7109375" style="49" customWidth="1"/>
    <col min="9730" max="9730" width="4.7109375" style="49" customWidth="1"/>
    <col min="9731" max="9731" width="55.7109375" style="49" customWidth="1"/>
    <col min="9732" max="9732" width="7.7109375" style="49" customWidth="1"/>
    <col min="9733" max="9733" width="8.85546875" style="49" customWidth="1"/>
    <col min="9734" max="9735" width="9.7109375" style="49" customWidth="1"/>
    <col min="9736" max="9984" width="9.140625" style="49"/>
    <col min="9985" max="9985" width="3.7109375" style="49" customWidth="1"/>
    <col min="9986" max="9986" width="4.7109375" style="49" customWidth="1"/>
    <col min="9987" max="9987" width="55.7109375" style="49" customWidth="1"/>
    <col min="9988" max="9988" width="7.7109375" style="49" customWidth="1"/>
    <col min="9989" max="9989" width="8.85546875" style="49" customWidth="1"/>
    <col min="9990" max="9991" width="9.7109375" style="49" customWidth="1"/>
    <col min="9992" max="10240" width="9.140625" style="49"/>
    <col min="10241" max="10241" width="3.7109375" style="49" customWidth="1"/>
    <col min="10242" max="10242" width="4.7109375" style="49" customWidth="1"/>
    <col min="10243" max="10243" width="55.7109375" style="49" customWidth="1"/>
    <col min="10244" max="10244" width="7.7109375" style="49" customWidth="1"/>
    <col min="10245" max="10245" width="8.85546875" style="49" customWidth="1"/>
    <col min="10246" max="10247" width="9.7109375" style="49" customWidth="1"/>
    <col min="10248" max="10496" width="9.140625" style="49"/>
    <col min="10497" max="10497" width="3.7109375" style="49" customWidth="1"/>
    <col min="10498" max="10498" width="4.7109375" style="49" customWidth="1"/>
    <col min="10499" max="10499" width="55.7109375" style="49" customWidth="1"/>
    <col min="10500" max="10500" width="7.7109375" style="49" customWidth="1"/>
    <col min="10501" max="10501" width="8.85546875" style="49" customWidth="1"/>
    <col min="10502" max="10503" width="9.7109375" style="49" customWidth="1"/>
    <col min="10504" max="10752" width="9.140625" style="49"/>
    <col min="10753" max="10753" width="3.7109375" style="49" customWidth="1"/>
    <col min="10754" max="10754" width="4.7109375" style="49" customWidth="1"/>
    <col min="10755" max="10755" width="55.7109375" style="49" customWidth="1"/>
    <col min="10756" max="10756" width="7.7109375" style="49" customWidth="1"/>
    <col min="10757" max="10757" width="8.85546875" style="49" customWidth="1"/>
    <col min="10758" max="10759" width="9.7109375" style="49" customWidth="1"/>
    <col min="10760" max="11008" width="9.140625" style="49"/>
    <col min="11009" max="11009" width="3.7109375" style="49" customWidth="1"/>
    <col min="11010" max="11010" width="4.7109375" style="49" customWidth="1"/>
    <col min="11011" max="11011" width="55.7109375" style="49" customWidth="1"/>
    <col min="11012" max="11012" width="7.7109375" style="49" customWidth="1"/>
    <col min="11013" max="11013" width="8.85546875" style="49" customWidth="1"/>
    <col min="11014" max="11015" width="9.7109375" style="49" customWidth="1"/>
    <col min="11016" max="11264" width="9.140625" style="49"/>
    <col min="11265" max="11265" width="3.7109375" style="49" customWidth="1"/>
    <col min="11266" max="11266" width="4.7109375" style="49" customWidth="1"/>
    <col min="11267" max="11267" width="55.7109375" style="49" customWidth="1"/>
    <col min="11268" max="11268" width="7.7109375" style="49" customWidth="1"/>
    <col min="11269" max="11269" width="8.85546875" style="49" customWidth="1"/>
    <col min="11270" max="11271" width="9.7109375" style="49" customWidth="1"/>
    <col min="11272" max="11520" width="9.140625" style="49"/>
    <col min="11521" max="11521" width="3.7109375" style="49" customWidth="1"/>
    <col min="11522" max="11522" width="4.7109375" style="49" customWidth="1"/>
    <col min="11523" max="11523" width="55.7109375" style="49" customWidth="1"/>
    <col min="11524" max="11524" width="7.7109375" style="49" customWidth="1"/>
    <col min="11525" max="11525" width="8.85546875" style="49" customWidth="1"/>
    <col min="11526" max="11527" width="9.7109375" style="49" customWidth="1"/>
    <col min="11528" max="11776" width="9.140625" style="49"/>
    <col min="11777" max="11777" width="3.7109375" style="49" customWidth="1"/>
    <col min="11778" max="11778" width="4.7109375" style="49" customWidth="1"/>
    <col min="11779" max="11779" width="55.7109375" style="49" customWidth="1"/>
    <col min="11780" max="11780" width="7.7109375" style="49" customWidth="1"/>
    <col min="11781" max="11781" width="8.85546875" style="49" customWidth="1"/>
    <col min="11782" max="11783" width="9.7109375" style="49" customWidth="1"/>
    <col min="11784" max="12032" width="9.140625" style="49"/>
    <col min="12033" max="12033" width="3.7109375" style="49" customWidth="1"/>
    <col min="12034" max="12034" width="4.7109375" style="49" customWidth="1"/>
    <col min="12035" max="12035" width="55.7109375" style="49" customWidth="1"/>
    <col min="12036" max="12036" width="7.7109375" style="49" customWidth="1"/>
    <col min="12037" max="12037" width="8.85546875" style="49" customWidth="1"/>
    <col min="12038" max="12039" width="9.7109375" style="49" customWidth="1"/>
    <col min="12040" max="12288" width="9.140625" style="49"/>
    <col min="12289" max="12289" width="3.7109375" style="49" customWidth="1"/>
    <col min="12290" max="12290" width="4.7109375" style="49" customWidth="1"/>
    <col min="12291" max="12291" width="55.7109375" style="49" customWidth="1"/>
    <col min="12292" max="12292" width="7.7109375" style="49" customWidth="1"/>
    <col min="12293" max="12293" width="8.85546875" style="49" customWidth="1"/>
    <col min="12294" max="12295" width="9.7109375" style="49" customWidth="1"/>
    <col min="12296" max="12544" width="9.140625" style="49"/>
    <col min="12545" max="12545" width="3.7109375" style="49" customWidth="1"/>
    <col min="12546" max="12546" width="4.7109375" style="49" customWidth="1"/>
    <col min="12547" max="12547" width="55.7109375" style="49" customWidth="1"/>
    <col min="12548" max="12548" width="7.7109375" style="49" customWidth="1"/>
    <col min="12549" max="12549" width="8.85546875" style="49" customWidth="1"/>
    <col min="12550" max="12551" width="9.7109375" style="49" customWidth="1"/>
    <col min="12552" max="12800" width="9.140625" style="49"/>
    <col min="12801" max="12801" width="3.7109375" style="49" customWidth="1"/>
    <col min="12802" max="12802" width="4.7109375" style="49" customWidth="1"/>
    <col min="12803" max="12803" width="55.7109375" style="49" customWidth="1"/>
    <col min="12804" max="12804" width="7.7109375" style="49" customWidth="1"/>
    <col min="12805" max="12805" width="8.85546875" style="49" customWidth="1"/>
    <col min="12806" max="12807" width="9.7109375" style="49" customWidth="1"/>
    <col min="12808" max="13056" width="9.140625" style="49"/>
    <col min="13057" max="13057" width="3.7109375" style="49" customWidth="1"/>
    <col min="13058" max="13058" width="4.7109375" style="49" customWidth="1"/>
    <col min="13059" max="13059" width="55.7109375" style="49" customWidth="1"/>
    <col min="13060" max="13060" width="7.7109375" style="49" customWidth="1"/>
    <col min="13061" max="13061" width="8.85546875" style="49" customWidth="1"/>
    <col min="13062" max="13063" width="9.7109375" style="49" customWidth="1"/>
    <col min="13064" max="13312" width="9.140625" style="49"/>
    <col min="13313" max="13313" width="3.7109375" style="49" customWidth="1"/>
    <col min="13314" max="13314" width="4.7109375" style="49" customWidth="1"/>
    <col min="13315" max="13315" width="55.7109375" style="49" customWidth="1"/>
    <col min="13316" max="13316" width="7.7109375" style="49" customWidth="1"/>
    <col min="13317" max="13317" width="8.85546875" style="49" customWidth="1"/>
    <col min="13318" max="13319" width="9.7109375" style="49" customWidth="1"/>
    <col min="13320" max="13568" width="9.140625" style="49"/>
    <col min="13569" max="13569" width="3.7109375" style="49" customWidth="1"/>
    <col min="13570" max="13570" width="4.7109375" style="49" customWidth="1"/>
    <col min="13571" max="13571" width="55.7109375" style="49" customWidth="1"/>
    <col min="13572" max="13572" width="7.7109375" style="49" customWidth="1"/>
    <col min="13573" max="13573" width="8.85546875" style="49" customWidth="1"/>
    <col min="13574" max="13575" width="9.7109375" style="49" customWidth="1"/>
    <col min="13576" max="13824" width="9.140625" style="49"/>
    <col min="13825" max="13825" width="3.7109375" style="49" customWidth="1"/>
    <col min="13826" max="13826" width="4.7109375" style="49" customWidth="1"/>
    <col min="13827" max="13827" width="55.7109375" style="49" customWidth="1"/>
    <col min="13828" max="13828" width="7.7109375" style="49" customWidth="1"/>
    <col min="13829" max="13829" width="8.85546875" style="49" customWidth="1"/>
    <col min="13830" max="13831" width="9.7109375" style="49" customWidth="1"/>
    <col min="13832" max="14080" width="9.140625" style="49"/>
    <col min="14081" max="14081" width="3.7109375" style="49" customWidth="1"/>
    <col min="14082" max="14082" width="4.7109375" style="49" customWidth="1"/>
    <col min="14083" max="14083" width="55.7109375" style="49" customWidth="1"/>
    <col min="14084" max="14084" width="7.7109375" style="49" customWidth="1"/>
    <col min="14085" max="14085" width="8.85546875" style="49" customWidth="1"/>
    <col min="14086" max="14087" width="9.7109375" style="49" customWidth="1"/>
    <col min="14088" max="14336" width="9.140625" style="49"/>
    <col min="14337" max="14337" width="3.7109375" style="49" customWidth="1"/>
    <col min="14338" max="14338" width="4.7109375" style="49" customWidth="1"/>
    <col min="14339" max="14339" width="55.7109375" style="49" customWidth="1"/>
    <col min="14340" max="14340" width="7.7109375" style="49" customWidth="1"/>
    <col min="14341" max="14341" width="8.85546875" style="49" customWidth="1"/>
    <col min="14342" max="14343" width="9.7109375" style="49" customWidth="1"/>
    <col min="14344" max="14592" width="9.140625" style="49"/>
    <col min="14593" max="14593" width="3.7109375" style="49" customWidth="1"/>
    <col min="14594" max="14594" width="4.7109375" style="49" customWidth="1"/>
    <col min="14595" max="14595" width="55.7109375" style="49" customWidth="1"/>
    <col min="14596" max="14596" width="7.7109375" style="49" customWidth="1"/>
    <col min="14597" max="14597" width="8.85546875" style="49" customWidth="1"/>
    <col min="14598" max="14599" width="9.7109375" style="49" customWidth="1"/>
    <col min="14600" max="14848" width="9.140625" style="49"/>
    <col min="14849" max="14849" width="3.7109375" style="49" customWidth="1"/>
    <col min="14850" max="14850" width="4.7109375" style="49" customWidth="1"/>
    <col min="14851" max="14851" width="55.7109375" style="49" customWidth="1"/>
    <col min="14852" max="14852" width="7.7109375" style="49" customWidth="1"/>
    <col min="14853" max="14853" width="8.85546875" style="49" customWidth="1"/>
    <col min="14854" max="14855" width="9.7109375" style="49" customWidth="1"/>
    <col min="14856" max="15104" width="9.140625" style="49"/>
    <col min="15105" max="15105" width="3.7109375" style="49" customWidth="1"/>
    <col min="15106" max="15106" width="4.7109375" style="49" customWidth="1"/>
    <col min="15107" max="15107" width="55.7109375" style="49" customWidth="1"/>
    <col min="15108" max="15108" width="7.7109375" style="49" customWidth="1"/>
    <col min="15109" max="15109" width="8.85546875" style="49" customWidth="1"/>
    <col min="15110" max="15111" width="9.7109375" style="49" customWidth="1"/>
    <col min="15112" max="15360" width="9.140625" style="49"/>
    <col min="15361" max="15361" width="3.7109375" style="49" customWidth="1"/>
    <col min="15362" max="15362" width="4.7109375" style="49" customWidth="1"/>
    <col min="15363" max="15363" width="55.7109375" style="49" customWidth="1"/>
    <col min="15364" max="15364" width="7.7109375" style="49" customWidth="1"/>
    <col min="15365" max="15365" width="8.85546875" style="49" customWidth="1"/>
    <col min="15366" max="15367" width="9.7109375" style="49" customWidth="1"/>
    <col min="15368" max="15616" width="9.140625" style="49"/>
    <col min="15617" max="15617" width="3.7109375" style="49" customWidth="1"/>
    <col min="15618" max="15618" width="4.7109375" style="49" customWidth="1"/>
    <col min="15619" max="15619" width="55.7109375" style="49" customWidth="1"/>
    <col min="15620" max="15620" width="7.7109375" style="49" customWidth="1"/>
    <col min="15621" max="15621" width="8.85546875" style="49" customWidth="1"/>
    <col min="15622" max="15623" width="9.7109375" style="49" customWidth="1"/>
    <col min="15624" max="15872" width="9.140625" style="49"/>
    <col min="15873" max="15873" width="3.7109375" style="49" customWidth="1"/>
    <col min="15874" max="15874" width="4.7109375" style="49" customWidth="1"/>
    <col min="15875" max="15875" width="55.7109375" style="49" customWidth="1"/>
    <col min="15876" max="15876" width="7.7109375" style="49" customWidth="1"/>
    <col min="15877" max="15877" width="8.85546875" style="49" customWidth="1"/>
    <col min="15878" max="15879" width="9.7109375" style="49" customWidth="1"/>
    <col min="15880" max="16128" width="9.140625" style="49"/>
    <col min="16129" max="16129" width="3.7109375" style="49" customWidth="1"/>
    <col min="16130" max="16130" width="4.7109375" style="49" customWidth="1"/>
    <col min="16131" max="16131" width="55.7109375" style="49" customWidth="1"/>
    <col min="16132" max="16132" width="7.7109375" style="49" customWidth="1"/>
    <col min="16133" max="16133" width="8.85546875" style="49" customWidth="1"/>
    <col min="16134" max="16135" width="9.7109375" style="49" customWidth="1"/>
    <col min="16136" max="16384" width="9.140625" style="49"/>
  </cols>
  <sheetData>
    <row r="1" spans="1:7" ht="18">
      <c r="C1" s="50"/>
    </row>
    <row r="2" spans="1:7" s="60" customFormat="1">
      <c r="A2" s="118"/>
      <c r="B2" s="118" t="s">
        <v>240</v>
      </c>
      <c r="C2" s="118" t="s">
        <v>242</v>
      </c>
      <c r="D2" s="119"/>
      <c r="E2" s="119"/>
      <c r="F2" s="120"/>
      <c r="G2" s="120"/>
    </row>
    <row r="3" spans="1:7" s="60" customFormat="1">
      <c r="D3" s="59"/>
      <c r="E3" s="59"/>
      <c r="F3" s="121"/>
      <c r="G3" s="121"/>
    </row>
    <row r="4" spans="1:7" s="60" customFormat="1" ht="235.5" customHeight="1">
      <c r="C4" s="329" t="s">
        <v>416</v>
      </c>
      <c r="D4" s="329"/>
      <c r="E4" s="329"/>
      <c r="F4" s="329"/>
      <c r="G4" s="329"/>
    </row>
    <row r="5" spans="1:7" s="60" customFormat="1" ht="42.75" customHeight="1">
      <c r="C5" s="309" t="s">
        <v>347</v>
      </c>
      <c r="D5" s="309"/>
      <c r="E5" s="310"/>
      <c r="F5" s="310"/>
      <c r="G5" s="310"/>
    </row>
    <row r="6" spans="1:7" s="60" customFormat="1" ht="44.25" customHeight="1">
      <c r="C6" s="309" t="s">
        <v>318</v>
      </c>
      <c r="D6" s="309"/>
      <c r="E6" s="310"/>
      <c r="F6" s="310"/>
      <c r="G6" s="310"/>
    </row>
    <row r="7" spans="1:7" s="60" customFormat="1" ht="19.5" customHeight="1">
      <c r="C7" s="59"/>
      <c r="D7" s="59"/>
      <c r="E7" s="59"/>
      <c r="F7" s="59"/>
      <c r="G7" s="59"/>
    </row>
    <row r="8" spans="1:7" s="56" customFormat="1">
      <c r="A8" s="61"/>
      <c r="B8" s="61" t="s">
        <v>269</v>
      </c>
      <c r="C8" s="62" t="s">
        <v>244</v>
      </c>
      <c r="D8" s="63"/>
      <c r="E8" s="64"/>
      <c r="F8" s="65"/>
      <c r="G8" s="65"/>
    </row>
    <row r="9" spans="1:7" s="56" customFormat="1">
      <c r="A9" s="53"/>
      <c r="B9" s="53"/>
      <c r="C9" s="98"/>
      <c r="D9" s="69"/>
      <c r="E9" s="70"/>
      <c r="F9" s="122"/>
      <c r="G9" s="122"/>
    </row>
    <row r="10" spans="1:7" s="59" customFormat="1" ht="25.5">
      <c r="A10" s="118"/>
      <c r="B10" s="118"/>
      <c r="C10" s="118" t="s">
        <v>245</v>
      </c>
      <c r="D10" s="123" t="s">
        <v>246</v>
      </c>
      <c r="E10" s="118" t="s">
        <v>4</v>
      </c>
      <c r="F10" s="124" t="s">
        <v>247</v>
      </c>
      <c r="G10" s="124" t="s">
        <v>248</v>
      </c>
    </row>
    <row r="11" spans="1:7" s="78" customFormat="1">
      <c r="A11" s="74">
        <v>1</v>
      </c>
      <c r="B11" s="75" t="s">
        <v>249</v>
      </c>
      <c r="C11" s="57" t="s">
        <v>250</v>
      </c>
      <c r="D11" s="72"/>
      <c r="E11" s="76"/>
      <c r="F11" s="77"/>
      <c r="G11" s="77"/>
    </row>
    <row r="12" spans="1:7" s="78" customFormat="1">
      <c r="B12" s="79" t="s">
        <v>251</v>
      </c>
      <c r="C12" s="57" t="s">
        <v>252</v>
      </c>
      <c r="D12" s="72" t="s">
        <v>19</v>
      </c>
      <c r="E12" s="76">
        <v>25</v>
      </c>
      <c r="F12" s="77">
        <v>0</v>
      </c>
      <c r="G12" s="77">
        <f>E12*F12</f>
        <v>0</v>
      </c>
    </row>
    <row r="13" spans="1:7" s="78" customFormat="1">
      <c r="B13" s="79" t="s">
        <v>251</v>
      </c>
      <c r="C13" s="57" t="s">
        <v>253</v>
      </c>
      <c r="D13" s="72" t="s">
        <v>19</v>
      </c>
      <c r="E13" s="76">
        <v>68</v>
      </c>
      <c r="F13" s="77">
        <v>0</v>
      </c>
      <c r="G13" s="77">
        <f>E13*F13</f>
        <v>0</v>
      </c>
    </row>
    <row r="14" spans="1:7" s="56" customFormat="1">
      <c r="A14" s="57"/>
      <c r="B14" s="79"/>
      <c r="C14" s="57"/>
      <c r="D14" s="72"/>
      <c r="E14" s="73"/>
      <c r="F14" s="68"/>
      <c r="G14" s="77"/>
    </row>
    <row r="15" spans="1:7" s="130" customFormat="1" ht="65.25">
      <c r="A15" s="121">
        <v>2</v>
      </c>
      <c r="B15" s="125" t="s">
        <v>249</v>
      </c>
      <c r="C15" s="59" t="s">
        <v>254</v>
      </c>
      <c r="D15" s="126" t="s">
        <v>255</v>
      </c>
      <c r="E15" s="127">
        <v>1</v>
      </c>
      <c r="F15" s="128">
        <v>0</v>
      </c>
      <c r="G15" s="129">
        <f>E15*F15</f>
        <v>0</v>
      </c>
    </row>
    <row r="16" spans="1:7" s="130" customFormat="1">
      <c r="A16" s="121"/>
      <c r="B16" s="59"/>
      <c r="C16" s="59"/>
      <c r="D16" s="126"/>
      <c r="E16" s="127"/>
      <c r="F16" s="128"/>
      <c r="G16" s="129"/>
    </row>
    <row r="17" spans="1:7" s="59" customFormat="1">
      <c r="A17" s="121">
        <v>3</v>
      </c>
      <c r="B17" s="131" t="s">
        <v>249</v>
      </c>
      <c r="C17" s="59" t="s">
        <v>256</v>
      </c>
      <c r="D17" s="126"/>
      <c r="E17" s="127"/>
      <c r="F17" s="128"/>
      <c r="G17" s="129"/>
    </row>
    <row r="18" spans="1:7" s="59" customFormat="1" ht="63.75">
      <c r="A18" s="121"/>
      <c r="B18" s="132" t="s">
        <v>251</v>
      </c>
      <c r="C18" s="59" t="s">
        <v>257</v>
      </c>
      <c r="D18" s="126"/>
      <c r="E18" s="127"/>
      <c r="F18" s="128"/>
      <c r="G18" s="129"/>
    </row>
    <row r="19" spans="1:7" s="59" customFormat="1">
      <c r="A19" s="121"/>
      <c r="B19" s="132" t="s">
        <v>251</v>
      </c>
      <c r="C19" s="59" t="s">
        <v>258</v>
      </c>
      <c r="D19" s="126"/>
      <c r="E19" s="127"/>
      <c r="F19" s="128"/>
      <c r="G19" s="133"/>
    </row>
    <row r="20" spans="1:7" s="59" customFormat="1">
      <c r="A20" s="134"/>
      <c r="B20" s="135" t="s">
        <v>251</v>
      </c>
      <c r="C20" s="134" t="s">
        <v>259</v>
      </c>
      <c r="D20" s="136"/>
      <c r="E20" s="127"/>
      <c r="F20" s="128"/>
      <c r="G20" s="133"/>
    </row>
    <row r="21" spans="1:7" s="59" customFormat="1">
      <c r="A21" s="134"/>
      <c r="B21" s="135" t="s">
        <v>251</v>
      </c>
      <c r="C21" s="134" t="s">
        <v>260</v>
      </c>
      <c r="D21" s="136"/>
      <c r="E21" s="127"/>
      <c r="F21" s="128"/>
      <c r="G21" s="133"/>
    </row>
    <row r="22" spans="1:7" s="59" customFormat="1" ht="38.25">
      <c r="A22" s="121"/>
      <c r="B22" s="132" t="s">
        <v>251</v>
      </c>
      <c r="C22" s="59" t="s">
        <v>261</v>
      </c>
      <c r="D22" s="126"/>
      <c r="E22" s="127"/>
      <c r="F22" s="128"/>
      <c r="G22" s="133"/>
    </row>
    <row r="23" spans="1:7" s="59" customFormat="1">
      <c r="A23" s="121"/>
      <c r="B23" s="132"/>
      <c r="C23" s="59" t="s">
        <v>14</v>
      </c>
      <c r="D23" s="126" t="s">
        <v>255</v>
      </c>
      <c r="E23" s="127">
        <v>1</v>
      </c>
      <c r="F23" s="128">
        <v>0</v>
      </c>
      <c r="G23" s="129">
        <f>E23*F23</f>
        <v>0</v>
      </c>
    </row>
    <row r="24" spans="1:7" s="59" customFormat="1">
      <c r="A24" s="121"/>
      <c r="B24" s="132"/>
      <c r="D24" s="126"/>
      <c r="E24" s="127"/>
      <c r="F24" s="128"/>
      <c r="G24" s="129"/>
    </row>
    <row r="25" spans="1:7" s="130" customFormat="1" ht="51">
      <c r="A25" s="121">
        <v>4</v>
      </c>
      <c r="B25" s="125" t="s">
        <v>249</v>
      </c>
      <c r="C25" s="59" t="s">
        <v>262</v>
      </c>
      <c r="D25" s="126" t="s">
        <v>255</v>
      </c>
      <c r="E25" s="127">
        <v>1</v>
      </c>
      <c r="F25" s="128">
        <v>0</v>
      </c>
      <c r="G25" s="129">
        <f>E25*F25</f>
        <v>0</v>
      </c>
    </row>
    <row r="26" spans="1:7" s="130" customFormat="1">
      <c r="A26" s="121"/>
      <c r="B26" s="59"/>
      <c r="C26" s="59"/>
      <c r="D26" s="126"/>
      <c r="E26" s="127"/>
      <c r="F26" s="128"/>
      <c r="G26" s="129"/>
    </row>
    <row r="27" spans="1:7" s="130" customFormat="1" ht="38.25">
      <c r="A27" s="121">
        <v>5</v>
      </c>
      <c r="B27" s="125" t="s">
        <v>249</v>
      </c>
      <c r="C27" s="59" t="s">
        <v>263</v>
      </c>
      <c r="D27" s="126" t="s">
        <v>255</v>
      </c>
      <c r="E27" s="127">
        <v>1</v>
      </c>
      <c r="F27" s="128">
        <v>0</v>
      </c>
      <c r="G27" s="129">
        <f>E27*F27</f>
        <v>0</v>
      </c>
    </row>
    <row r="28" spans="1:7" s="59" customFormat="1">
      <c r="A28" s="121"/>
      <c r="C28" s="130"/>
      <c r="D28" s="126"/>
      <c r="E28" s="137"/>
      <c r="F28" s="129"/>
      <c r="G28" s="129"/>
    </row>
    <row r="29" spans="1:7" s="59" customFormat="1">
      <c r="A29" s="138"/>
      <c r="B29" s="138"/>
      <c r="C29" s="139" t="s">
        <v>271</v>
      </c>
      <c r="D29" s="140"/>
      <c r="E29" s="141"/>
      <c r="F29" s="142"/>
      <c r="G29" s="143">
        <f>SUM(G11:G28)</f>
        <v>0</v>
      </c>
    </row>
    <row r="30" spans="1:7" s="59" customFormat="1">
      <c r="D30" s="126"/>
      <c r="E30" s="127"/>
      <c r="F30" s="128"/>
      <c r="G30" s="128"/>
    </row>
    <row r="32" spans="1:7" s="57" customFormat="1">
      <c r="D32" s="72"/>
      <c r="E32" s="73"/>
      <c r="F32" s="81"/>
      <c r="G32" s="81"/>
    </row>
    <row r="33" spans="1:7" s="57" customFormat="1">
      <c r="D33" s="72"/>
      <c r="E33" s="73"/>
      <c r="F33" s="81"/>
      <c r="G33" s="81"/>
    </row>
    <row r="34" spans="1:7" s="57" customFormat="1">
      <c r="D34" s="72"/>
      <c r="E34" s="73"/>
      <c r="F34" s="81"/>
      <c r="G34" s="81"/>
    </row>
    <row r="35" spans="1:7" s="56" customFormat="1">
      <c r="A35" s="61"/>
      <c r="B35" s="61" t="s">
        <v>270</v>
      </c>
      <c r="C35" s="62" t="s">
        <v>265</v>
      </c>
      <c r="D35" s="93"/>
      <c r="E35" s="94"/>
      <c r="F35" s="95"/>
      <c r="G35" s="95"/>
    </row>
    <row r="36" spans="1:7" s="56" customFormat="1">
      <c r="A36" s="61"/>
      <c r="B36" s="61"/>
      <c r="C36" s="62"/>
      <c r="D36" s="93"/>
      <c r="E36" s="94"/>
      <c r="F36" s="95"/>
      <c r="G36" s="95"/>
    </row>
    <row r="37" spans="1:7" s="56" customFormat="1" ht="25.5">
      <c r="A37" s="53"/>
      <c r="B37" s="53"/>
      <c r="C37" s="98" t="s">
        <v>245</v>
      </c>
      <c r="D37" s="69" t="s">
        <v>246</v>
      </c>
      <c r="E37" s="70" t="s">
        <v>4</v>
      </c>
      <c r="F37" s="71" t="s">
        <v>247</v>
      </c>
      <c r="G37" s="71" t="s">
        <v>248</v>
      </c>
    </row>
    <row r="38" spans="1:7" s="56" customFormat="1">
      <c r="C38" s="96"/>
      <c r="D38" s="66"/>
      <c r="E38" s="67"/>
      <c r="F38" s="97"/>
      <c r="G38" s="97"/>
    </row>
    <row r="39" spans="1:7" s="130" customFormat="1" ht="38.25">
      <c r="A39" s="121">
        <v>1</v>
      </c>
      <c r="B39" s="125" t="s">
        <v>249</v>
      </c>
      <c r="C39" s="59" t="s">
        <v>266</v>
      </c>
      <c r="D39" s="126" t="s">
        <v>255</v>
      </c>
      <c r="E39" s="127">
        <v>1</v>
      </c>
      <c r="F39" s="128">
        <v>0</v>
      </c>
      <c r="G39" s="129">
        <f>E39*F39</f>
        <v>0</v>
      </c>
    </row>
    <row r="40" spans="1:7" s="130" customFormat="1">
      <c r="A40" s="121"/>
      <c r="B40" s="59"/>
      <c r="C40" s="59"/>
      <c r="D40" s="126"/>
      <c r="E40" s="127"/>
      <c r="F40" s="128"/>
      <c r="G40" s="129"/>
    </row>
    <row r="41" spans="1:7" s="130" customFormat="1" ht="76.5">
      <c r="A41" s="121">
        <v>2</v>
      </c>
      <c r="B41" s="125" t="s">
        <v>249</v>
      </c>
      <c r="C41" s="59" t="s">
        <v>267</v>
      </c>
      <c r="D41" s="126" t="s">
        <v>255</v>
      </c>
      <c r="E41" s="127">
        <v>1</v>
      </c>
      <c r="F41" s="128">
        <v>0</v>
      </c>
      <c r="G41" s="129">
        <f>E41*F41</f>
        <v>0</v>
      </c>
    </row>
    <row r="42" spans="1:7" s="130" customFormat="1">
      <c r="A42" s="121"/>
      <c r="B42" s="59"/>
      <c r="C42" s="59"/>
      <c r="D42" s="126"/>
      <c r="E42" s="127"/>
      <c r="F42" s="128"/>
      <c r="G42" s="129"/>
    </row>
    <row r="43" spans="1:7" s="59" customFormat="1" ht="89.25">
      <c r="A43" s="59">
        <v>3</v>
      </c>
      <c r="B43" s="125" t="s">
        <v>249</v>
      </c>
      <c r="C43" s="144" t="s">
        <v>268</v>
      </c>
      <c r="D43" s="126" t="s">
        <v>255</v>
      </c>
      <c r="E43" s="127">
        <v>1</v>
      </c>
      <c r="F43" s="128">
        <v>0</v>
      </c>
      <c r="G43" s="129">
        <f>E43*F43</f>
        <v>0</v>
      </c>
    </row>
    <row r="44" spans="1:7" s="111" customFormat="1">
      <c r="D44" s="115"/>
      <c r="E44" s="116"/>
      <c r="F44" s="117"/>
      <c r="G44" s="117"/>
    </row>
    <row r="45" spans="1:7" s="57" customFormat="1" ht="38.25">
      <c r="A45" s="121">
        <v>4</v>
      </c>
      <c r="B45" s="131" t="s">
        <v>249</v>
      </c>
      <c r="C45" s="59" t="s">
        <v>342</v>
      </c>
      <c r="D45" s="126" t="s">
        <v>255</v>
      </c>
      <c r="E45" s="127">
        <v>1</v>
      </c>
      <c r="F45" s="128">
        <v>0</v>
      </c>
      <c r="G45" s="129">
        <f>E45*F45</f>
        <v>0</v>
      </c>
    </row>
    <row r="46" spans="1:7" s="82" customFormat="1">
      <c r="A46" s="58"/>
      <c r="B46" s="83"/>
      <c r="C46" s="57"/>
      <c r="D46" s="72"/>
      <c r="E46" s="73"/>
      <c r="F46" s="81"/>
      <c r="G46" s="77"/>
    </row>
    <row r="47" spans="1:7" s="59" customFormat="1">
      <c r="A47" s="138"/>
      <c r="B47" s="138"/>
      <c r="C47" s="139" t="s">
        <v>272</v>
      </c>
      <c r="D47" s="140"/>
      <c r="E47" s="141"/>
      <c r="F47" s="142"/>
      <c r="G47" s="143">
        <f>SUM(G38:G46)</f>
        <v>0</v>
      </c>
    </row>
    <row r="48" spans="1:7" s="57" customFormat="1">
      <c r="D48" s="72"/>
      <c r="E48" s="73"/>
      <c r="F48" s="81"/>
      <c r="G48" s="81"/>
    </row>
    <row r="49" spans="1:7" s="57" customFormat="1">
      <c r="A49" s="54"/>
      <c r="B49" s="54"/>
      <c r="C49" s="53" t="s">
        <v>273</v>
      </c>
      <c r="D49" s="87"/>
      <c r="E49" s="90"/>
      <c r="F49" s="91"/>
      <c r="G49" s="92">
        <f>G47+G29</f>
        <v>0</v>
      </c>
    </row>
    <row r="50" spans="1:7" s="111" customFormat="1">
      <c r="D50" s="112"/>
      <c r="E50" s="113"/>
      <c r="F50" s="114"/>
      <c r="G50" s="114"/>
    </row>
  </sheetData>
  <mergeCells count="3">
    <mergeCell ref="C4:G4"/>
    <mergeCell ref="C6:G6"/>
    <mergeCell ref="C5:G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C3316-DB13-41FA-9666-2A42FC243C67}">
  <sheetPr>
    <tabColor theme="9" tint="0.59999389629810485"/>
  </sheetPr>
  <dimension ref="A1:GC59"/>
  <sheetViews>
    <sheetView topLeftCell="A31" workbookViewId="0">
      <selection activeCell="K21" sqref="K21"/>
    </sheetView>
  </sheetViews>
  <sheetFormatPr defaultRowHeight="12.75"/>
  <cols>
    <col min="1" max="1" width="3.7109375" style="111" customWidth="1"/>
    <col min="2" max="2" width="4.7109375" style="111" customWidth="1"/>
    <col min="3" max="3" width="55.7109375" style="111" customWidth="1"/>
    <col min="4" max="4" width="7.7109375" style="115" customWidth="1"/>
    <col min="5" max="5" width="8.7109375" style="116" customWidth="1"/>
    <col min="6" max="6" width="9.7109375" style="117" customWidth="1"/>
    <col min="7" max="7" width="10.7109375" style="117" customWidth="1"/>
    <col min="8" max="256" width="9.140625" style="111"/>
    <col min="257" max="257" width="3.7109375" style="111" customWidth="1"/>
    <col min="258" max="258" width="4.7109375" style="111" customWidth="1"/>
    <col min="259" max="259" width="55.7109375" style="111" customWidth="1"/>
    <col min="260" max="260" width="7.7109375" style="111" customWidth="1"/>
    <col min="261" max="261" width="8.7109375" style="111" customWidth="1"/>
    <col min="262" max="262" width="9.7109375" style="111" customWidth="1"/>
    <col min="263" max="263" width="10.7109375" style="111" customWidth="1"/>
    <col min="264" max="512" width="9.140625" style="111"/>
    <col min="513" max="513" width="3.7109375" style="111" customWidth="1"/>
    <col min="514" max="514" width="4.7109375" style="111" customWidth="1"/>
    <col min="515" max="515" width="55.7109375" style="111" customWidth="1"/>
    <col min="516" max="516" width="7.7109375" style="111" customWidth="1"/>
    <col min="517" max="517" width="8.7109375" style="111" customWidth="1"/>
    <col min="518" max="518" width="9.7109375" style="111" customWidth="1"/>
    <col min="519" max="519" width="10.7109375" style="111" customWidth="1"/>
    <col min="520" max="768" width="9.140625" style="111"/>
    <col min="769" max="769" width="3.7109375" style="111" customWidth="1"/>
    <col min="770" max="770" width="4.7109375" style="111" customWidth="1"/>
    <col min="771" max="771" width="55.7109375" style="111" customWidth="1"/>
    <col min="772" max="772" width="7.7109375" style="111" customWidth="1"/>
    <col min="773" max="773" width="8.7109375" style="111" customWidth="1"/>
    <col min="774" max="774" width="9.7109375" style="111" customWidth="1"/>
    <col min="775" max="775" width="10.7109375" style="111" customWidth="1"/>
    <col min="776" max="1024" width="9.140625" style="111"/>
    <col min="1025" max="1025" width="3.7109375" style="111" customWidth="1"/>
    <col min="1026" max="1026" width="4.7109375" style="111" customWidth="1"/>
    <col min="1027" max="1027" width="55.7109375" style="111" customWidth="1"/>
    <col min="1028" max="1028" width="7.7109375" style="111" customWidth="1"/>
    <col min="1029" max="1029" width="8.7109375" style="111" customWidth="1"/>
    <col min="1030" max="1030" width="9.7109375" style="111" customWidth="1"/>
    <col min="1031" max="1031" width="10.7109375" style="111" customWidth="1"/>
    <col min="1032" max="1280" width="9.140625" style="111"/>
    <col min="1281" max="1281" width="3.7109375" style="111" customWidth="1"/>
    <col min="1282" max="1282" width="4.7109375" style="111" customWidth="1"/>
    <col min="1283" max="1283" width="55.7109375" style="111" customWidth="1"/>
    <col min="1284" max="1284" width="7.7109375" style="111" customWidth="1"/>
    <col min="1285" max="1285" width="8.7109375" style="111" customWidth="1"/>
    <col min="1286" max="1286" width="9.7109375" style="111" customWidth="1"/>
    <col min="1287" max="1287" width="10.7109375" style="111" customWidth="1"/>
    <col min="1288" max="1536" width="9.140625" style="111"/>
    <col min="1537" max="1537" width="3.7109375" style="111" customWidth="1"/>
    <col min="1538" max="1538" width="4.7109375" style="111" customWidth="1"/>
    <col min="1539" max="1539" width="55.7109375" style="111" customWidth="1"/>
    <col min="1540" max="1540" width="7.7109375" style="111" customWidth="1"/>
    <col min="1541" max="1541" width="8.7109375" style="111" customWidth="1"/>
    <col min="1542" max="1542" width="9.7109375" style="111" customWidth="1"/>
    <col min="1543" max="1543" width="10.7109375" style="111" customWidth="1"/>
    <col min="1544" max="1792" width="9.140625" style="111"/>
    <col min="1793" max="1793" width="3.7109375" style="111" customWidth="1"/>
    <col min="1794" max="1794" width="4.7109375" style="111" customWidth="1"/>
    <col min="1795" max="1795" width="55.7109375" style="111" customWidth="1"/>
    <col min="1796" max="1796" width="7.7109375" style="111" customWidth="1"/>
    <col min="1797" max="1797" width="8.7109375" style="111" customWidth="1"/>
    <col min="1798" max="1798" width="9.7109375" style="111" customWidth="1"/>
    <col min="1799" max="1799" width="10.7109375" style="111" customWidth="1"/>
    <col min="1800" max="2048" width="9.140625" style="111"/>
    <col min="2049" max="2049" width="3.7109375" style="111" customWidth="1"/>
    <col min="2050" max="2050" width="4.7109375" style="111" customWidth="1"/>
    <col min="2051" max="2051" width="55.7109375" style="111" customWidth="1"/>
    <col min="2052" max="2052" width="7.7109375" style="111" customWidth="1"/>
    <col min="2053" max="2053" width="8.7109375" style="111" customWidth="1"/>
    <col min="2054" max="2054" width="9.7109375" style="111" customWidth="1"/>
    <col min="2055" max="2055" width="10.7109375" style="111" customWidth="1"/>
    <col min="2056" max="2304" width="9.140625" style="111"/>
    <col min="2305" max="2305" width="3.7109375" style="111" customWidth="1"/>
    <col min="2306" max="2306" width="4.7109375" style="111" customWidth="1"/>
    <col min="2307" max="2307" width="55.7109375" style="111" customWidth="1"/>
    <col min="2308" max="2308" width="7.7109375" style="111" customWidth="1"/>
    <col min="2309" max="2309" width="8.7109375" style="111" customWidth="1"/>
    <col min="2310" max="2310" width="9.7109375" style="111" customWidth="1"/>
    <col min="2311" max="2311" width="10.7109375" style="111" customWidth="1"/>
    <col min="2312" max="2560" width="9.140625" style="111"/>
    <col min="2561" max="2561" width="3.7109375" style="111" customWidth="1"/>
    <col min="2562" max="2562" width="4.7109375" style="111" customWidth="1"/>
    <col min="2563" max="2563" width="55.7109375" style="111" customWidth="1"/>
    <col min="2564" max="2564" width="7.7109375" style="111" customWidth="1"/>
    <col min="2565" max="2565" width="8.7109375" style="111" customWidth="1"/>
    <col min="2566" max="2566" width="9.7109375" style="111" customWidth="1"/>
    <col min="2567" max="2567" width="10.7109375" style="111" customWidth="1"/>
    <col min="2568" max="2816" width="9.140625" style="111"/>
    <col min="2817" max="2817" width="3.7109375" style="111" customWidth="1"/>
    <col min="2818" max="2818" width="4.7109375" style="111" customWidth="1"/>
    <col min="2819" max="2819" width="55.7109375" style="111" customWidth="1"/>
    <col min="2820" max="2820" width="7.7109375" style="111" customWidth="1"/>
    <col min="2821" max="2821" width="8.7109375" style="111" customWidth="1"/>
    <col min="2822" max="2822" width="9.7109375" style="111" customWidth="1"/>
    <col min="2823" max="2823" width="10.7109375" style="111" customWidth="1"/>
    <col min="2824" max="3072" width="9.140625" style="111"/>
    <col min="3073" max="3073" width="3.7109375" style="111" customWidth="1"/>
    <col min="3074" max="3074" width="4.7109375" style="111" customWidth="1"/>
    <col min="3075" max="3075" width="55.7109375" style="111" customWidth="1"/>
    <col min="3076" max="3076" width="7.7109375" style="111" customWidth="1"/>
    <col min="3077" max="3077" width="8.7109375" style="111" customWidth="1"/>
    <col min="3078" max="3078" width="9.7109375" style="111" customWidth="1"/>
    <col min="3079" max="3079" width="10.7109375" style="111" customWidth="1"/>
    <col min="3080" max="3328" width="9.140625" style="111"/>
    <col min="3329" max="3329" width="3.7109375" style="111" customWidth="1"/>
    <col min="3330" max="3330" width="4.7109375" style="111" customWidth="1"/>
    <col min="3331" max="3331" width="55.7109375" style="111" customWidth="1"/>
    <col min="3332" max="3332" width="7.7109375" style="111" customWidth="1"/>
    <col min="3333" max="3333" width="8.7109375" style="111" customWidth="1"/>
    <col min="3334" max="3334" width="9.7109375" style="111" customWidth="1"/>
    <col min="3335" max="3335" width="10.7109375" style="111" customWidth="1"/>
    <col min="3336" max="3584" width="9.140625" style="111"/>
    <col min="3585" max="3585" width="3.7109375" style="111" customWidth="1"/>
    <col min="3586" max="3586" width="4.7109375" style="111" customWidth="1"/>
    <col min="3587" max="3587" width="55.7109375" style="111" customWidth="1"/>
    <col min="3588" max="3588" width="7.7109375" style="111" customWidth="1"/>
    <col min="3589" max="3589" width="8.7109375" style="111" customWidth="1"/>
    <col min="3590" max="3590" width="9.7109375" style="111" customWidth="1"/>
    <col min="3591" max="3591" width="10.7109375" style="111" customWidth="1"/>
    <col min="3592" max="3840" width="9.140625" style="111"/>
    <col min="3841" max="3841" width="3.7109375" style="111" customWidth="1"/>
    <col min="3842" max="3842" width="4.7109375" style="111" customWidth="1"/>
    <col min="3843" max="3843" width="55.7109375" style="111" customWidth="1"/>
    <col min="3844" max="3844" width="7.7109375" style="111" customWidth="1"/>
    <col min="3845" max="3845" width="8.7109375" style="111" customWidth="1"/>
    <col min="3846" max="3846" width="9.7109375" style="111" customWidth="1"/>
    <col min="3847" max="3847" width="10.7109375" style="111" customWidth="1"/>
    <col min="3848" max="4096" width="9.140625" style="111"/>
    <col min="4097" max="4097" width="3.7109375" style="111" customWidth="1"/>
    <col min="4098" max="4098" width="4.7109375" style="111" customWidth="1"/>
    <col min="4099" max="4099" width="55.7109375" style="111" customWidth="1"/>
    <col min="4100" max="4100" width="7.7109375" style="111" customWidth="1"/>
    <col min="4101" max="4101" width="8.7109375" style="111" customWidth="1"/>
    <col min="4102" max="4102" width="9.7109375" style="111" customWidth="1"/>
    <col min="4103" max="4103" width="10.7109375" style="111" customWidth="1"/>
    <col min="4104" max="4352" width="9.140625" style="111"/>
    <col min="4353" max="4353" width="3.7109375" style="111" customWidth="1"/>
    <col min="4354" max="4354" width="4.7109375" style="111" customWidth="1"/>
    <col min="4355" max="4355" width="55.7109375" style="111" customWidth="1"/>
    <col min="4356" max="4356" width="7.7109375" style="111" customWidth="1"/>
    <col min="4357" max="4357" width="8.7109375" style="111" customWidth="1"/>
    <col min="4358" max="4358" width="9.7109375" style="111" customWidth="1"/>
    <col min="4359" max="4359" width="10.7109375" style="111" customWidth="1"/>
    <col min="4360" max="4608" width="9.140625" style="111"/>
    <col min="4609" max="4609" width="3.7109375" style="111" customWidth="1"/>
    <col min="4610" max="4610" width="4.7109375" style="111" customWidth="1"/>
    <col min="4611" max="4611" width="55.7109375" style="111" customWidth="1"/>
    <col min="4612" max="4612" width="7.7109375" style="111" customWidth="1"/>
    <col min="4613" max="4613" width="8.7109375" style="111" customWidth="1"/>
    <col min="4614" max="4614" width="9.7109375" style="111" customWidth="1"/>
    <col min="4615" max="4615" width="10.7109375" style="111" customWidth="1"/>
    <col min="4616" max="4864" width="9.140625" style="111"/>
    <col min="4865" max="4865" width="3.7109375" style="111" customWidth="1"/>
    <col min="4866" max="4866" width="4.7109375" style="111" customWidth="1"/>
    <col min="4867" max="4867" width="55.7109375" style="111" customWidth="1"/>
    <col min="4868" max="4868" width="7.7109375" style="111" customWidth="1"/>
    <col min="4869" max="4869" width="8.7109375" style="111" customWidth="1"/>
    <col min="4870" max="4870" width="9.7109375" style="111" customWidth="1"/>
    <col min="4871" max="4871" width="10.7109375" style="111" customWidth="1"/>
    <col min="4872" max="5120" width="9.140625" style="111"/>
    <col min="5121" max="5121" width="3.7109375" style="111" customWidth="1"/>
    <col min="5122" max="5122" width="4.7109375" style="111" customWidth="1"/>
    <col min="5123" max="5123" width="55.7109375" style="111" customWidth="1"/>
    <col min="5124" max="5124" width="7.7109375" style="111" customWidth="1"/>
    <col min="5125" max="5125" width="8.7109375" style="111" customWidth="1"/>
    <col min="5126" max="5126" width="9.7109375" style="111" customWidth="1"/>
    <col min="5127" max="5127" width="10.7109375" style="111" customWidth="1"/>
    <col min="5128" max="5376" width="9.140625" style="111"/>
    <col min="5377" max="5377" width="3.7109375" style="111" customWidth="1"/>
    <col min="5378" max="5378" width="4.7109375" style="111" customWidth="1"/>
    <col min="5379" max="5379" width="55.7109375" style="111" customWidth="1"/>
    <col min="5380" max="5380" width="7.7109375" style="111" customWidth="1"/>
    <col min="5381" max="5381" width="8.7109375" style="111" customWidth="1"/>
    <col min="5382" max="5382" width="9.7109375" style="111" customWidth="1"/>
    <col min="5383" max="5383" width="10.7109375" style="111" customWidth="1"/>
    <col min="5384" max="5632" width="9.140625" style="111"/>
    <col min="5633" max="5633" width="3.7109375" style="111" customWidth="1"/>
    <col min="5634" max="5634" width="4.7109375" style="111" customWidth="1"/>
    <col min="5635" max="5635" width="55.7109375" style="111" customWidth="1"/>
    <col min="5636" max="5636" width="7.7109375" style="111" customWidth="1"/>
    <col min="5637" max="5637" width="8.7109375" style="111" customWidth="1"/>
    <col min="5638" max="5638" width="9.7109375" style="111" customWidth="1"/>
    <col min="5639" max="5639" width="10.7109375" style="111" customWidth="1"/>
    <col min="5640" max="5888" width="9.140625" style="111"/>
    <col min="5889" max="5889" width="3.7109375" style="111" customWidth="1"/>
    <col min="5890" max="5890" width="4.7109375" style="111" customWidth="1"/>
    <col min="5891" max="5891" width="55.7109375" style="111" customWidth="1"/>
    <col min="5892" max="5892" width="7.7109375" style="111" customWidth="1"/>
    <col min="5893" max="5893" width="8.7109375" style="111" customWidth="1"/>
    <col min="5894" max="5894" width="9.7109375" style="111" customWidth="1"/>
    <col min="5895" max="5895" width="10.7109375" style="111" customWidth="1"/>
    <col min="5896" max="6144" width="9.140625" style="111"/>
    <col min="6145" max="6145" width="3.7109375" style="111" customWidth="1"/>
    <col min="6146" max="6146" width="4.7109375" style="111" customWidth="1"/>
    <col min="6147" max="6147" width="55.7109375" style="111" customWidth="1"/>
    <col min="6148" max="6148" width="7.7109375" style="111" customWidth="1"/>
    <col min="6149" max="6149" width="8.7109375" style="111" customWidth="1"/>
    <col min="6150" max="6150" width="9.7109375" style="111" customWidth="1"/>
    <col min="6151" max="6151" width="10.7109375" style="111" customWidth="1"/>
    <col min="6152" max="6400" width="9.140625" style="111"/>
    <col min="6401" max="6401" width="3.7109375" style="111" customWidth="1"/>
    <col min="6402" max="6402" width="4.7109375" style="111" customWidth="1"/>
    <col min="6403" max="6403" width="55.7109375" style="111" customWidth="1"/>
    <col min="6404" max="6404" width="7.7109375" style="111" customWidth="1"/>
    <col min="6405" max="6405" width="8.7109375" style="111" customWidth="1"/>
    <col min="6406" max="6406" width="9.7109375" style="111" customWidth="1"/>
    <col min="6407" max="6407" width="10.7109375" style="111" customWidth="1"/>
    <col min="6408" max="6656" width="9.140625" style="111"/>
    <col min="6657" max="6657" width="3.7109375" style="111" customWidth="1"/>
    <col min="6658" max="6658" width="4.7109375" style="111" customWidth="1"/>
    <col min="6659" max="6659" width="55.7109375" style="111" customWidth="1"/>
    <col min="6660" max="6660" width="7.7109375" style="111" customWidth="1"/>
    <col min="6661" max="6661" width="8.7109375" style="111" customWidth="1"/>
    <col min="6662" max="6662" width="9.7109375" style="111" customWidth="1"/>
    <col min="6663" max="6663" width="10.7109375" style="111" customWidth="1"/>
    <col min="6664" max="6912" width="9.140625" style="111"/>
    <col min="6913" max="6913" width="3.7109375" style="111" customWidth="1"/>
    <col min="6914" max="6914" width="4.7109375" style="111" customWidth="1"/>
    <col min="6915" max="6915" width="55.7109375" style="111" customWidth="1"/>
    <col min="6916" max="6916" width="7.7109375" style="111" customWidth="1"/>
    <col min="6917" max="6917" width="8.7109375" style="111" customWidth="1"/>
    <col min="6918" max="6918" width="9.7109375" style="111" customWidth="1"/>
    <col min="6919" max="6919" width="10.7109375" style="111" customWidth="1"/>
    <col min="6920" max="7168" width="9.140625" style="111"/>
    <col min="7169" max="7169" width="3.7109375" style="111" customWidth="1"/>
    <col min="7170" max="7170" width="4.7109375" style="111" customWidth="1"/>
    <col min="7171" max="7171" width="55.7109375" style="111" customWidth="1"/>
    <col min="7172" max="7172" width="7.7109375" style="111" customWidth="1"/>
    <col min="7173" max="7173" width="8.7109375" style="111" customWidth="1"/>
    <col min="7174" max="7174" width="9.7109375" style="111" customWidth="1"/>
    <col min="7175" max="7175" width="10.7109375" style="111" customWidth="1"/>
    <col min="7176" max="7424" width="9.140625" style="111"/>
    <col min="7425" max="7425" width="3.7109375" style="111" customWidth="1"/>
    <col min="7426" max="7426" width="4.7109375" style="111" customWidth="1"/>
    <col min="7427" max="7427" width="55.7109375" style="111" customWidth="1"/>
    <col min="7428" max="7428" width="7.7109375" style="111" customWidth="1"/>
    <col min="7429" max="7429" width="8.7109375" style="111" customWidth="1"/>
    <col min="7430" max="7430" width="9.7109375" style="111" customWidth="1"/>
    <col min="7431" max="7431" width="10.7109375" style="111" customWidth="1"/>
    <col min="7432" max="7680" width="9.140625" style="111"/>
    <col min="7681" max="7681" width="3.7109375" style="111" customWidth="1"/>
    <col min="7682" max="7682" width="4.7109375" style="111" customWidth="1"/>
    <col min="7683" max="7683" width="55.7109375" style="111" customWidth="1"/>
    <col min="7684" max="7684" width="7.7109375" style="111" customWidth="1"/>
    <col min="7685" max="7685" width="8.7109375" style="111" customWidth="1"/>
    <col min="7686" max="7686" width="9.7109375" style="111" customWidth="1"/>
    <col min="7687" max="7687" width="10.7109375" style="111" customWidth="1"/>
    <col min="7688" max="7936" width="9.140625" style="111"/>
    <col min="7937" max="7937" width="3.7109375" style="111" customWidth="1"/>
    <col min="7938" max="7938" width="4.7109375" style="111" customWidth="1"/>
    <col min="7939" max="7939" width="55.7109375" style="111" customWidth="1"/>
    <col min="7940" max="7940" width="7.7109375" style="111" customWidth="1"/>
    <col min="7941" max="7941" width="8.7109375" style="111" customWidth="1"/>
    <col min="7942" max="7942" width="9.7109375" style="111" customWidth="1"/>
    <col min="7943" max="7943" width="10.7109375" style="111" customWidth="1"/>
    <col min="7944" max="8192" width="9.140625" style="111"/>
    <col min="8193" max="8193" width="3.7109375" style="111" customWidth="1"/>
    <col min="8194" max="8194" width="4.7109375" style="111" customWidth="1"/>
    <col min="8195" max="8195" width="55.7109375" style="111" customWidth="1"/>
    <col min="8196" max="8196" width="7.7109375" style="111" customWidth="1"/>
    <col min="8197" max="8197" width="8.7109375" style="111" customWidth="1"/>
    <col min="8198" max="8198" width="9.7109375" style="111" customWidth="1"/>
    <col min="8199" max="8199" width="10.7109375" style="111" customWidth="1"/>
    <col min="8200" max="8448" width="9.140625" style="111"/>
    <col min="8449" max="8449" width="3.7109375" style="111" customWidth="1"/>
    <col min="8450" max="8450" width="4.7109375" style="111" customWidth="1"/>
    <col min="8451" max="8451" width="55.7109375" style="111" customWidth="1"/>
    <col min="8452" max="8452" width="7.7109375" style="111" customWidth="1"/>
    <col min="8453" max="8453" width="8.7109375" style="111" customWidth="1"/>
    <col min="8454" max="8454" width="9.7109375" style="111" customWidth="1"/>
    <col min="8455" max="8455" width="10.7109375" style="111" customWidth="1"/>
    <col min="8456" max="8704" width="9.140625" style="111"/>
    <col min="8705" max="8705" width="3.7109375" style="111" customWidth="1"/>
    <col min="8706" max="8706" width="4.7109375" style="111" customWidth="1"/>
    <col min="8707" max="8707" width="55.7109375" style="111" customWidth="1"/>
    <col min="8708" max="8708" width="7.7109375" style="111" customWidth="1"/>
    <col min="8709" max="8709" width="8.7109375" style="111" customWidth="1"/>
    <col min="8710" max="8710" width="9.7109375" style="111" customWidth="1"/>
    <col min="8711" max="8711" width="10.7109375" style="111" customWidth="1"/>
    <col min="8712" max="8960" width="9.140625" style="111"/>
    <col min="8961" max="8961" width="3.7109375" style="111" customWidth="1"/>
    <col min="8962" max="8962" width="4.7109375" style="111" customWidth="1"/>
    <col min="8963" max="8963" width="55.7109375" style="111" customWidth="1"/>
    <col min="8964" max="8964" width="7.7109375" style="111" customWidth="1"/>
    <col min="8965" max="8965" width="8.7109375" style="111" customWidth="1"/>
    <col min="8966" max="8966" width="9.7109375" style="111" customWidth="1"/>
    <col min="8967" max="8967" width="10.7109375" style="111" customWidth="1"/>
    <col min="8968" max="9216" width="9.140625" style="111"/>
    <col min="9217" max="9217" width="3.7109375" style="111" customWidth="1"/>
    <col min="9218" max="9218" width="4.7109375" style="111" customWidth="1"/>
    <col min="9219" max="9219" width="55.7109375" style="111" customWidth="1"/>
    <col min="9220" max="9220" width="7.7109375" style="111" customWidth="1"/>
    <col min="9221" max="9221" width="8.7109375" style="111" customWidth="1"/>
    <col min="9222" max="9222" width="9.7109375" style="111" customWidth="1"/>
    <col min="9223" max="9223" width="10.7109375" style="111" customWidth="1"/>
    <col min="9224" max="9472" width="9.140625" style="111"/>
    <col min="9473" max="9473" width="3.7109375" style="111" customWidth="1"/>
    <col min="9474" max="9474" width="4.7109375" style="111" customWidth="1"/>
    <col min="9475" max="9475" width="55.7109375" style="111" customWidth="1"/>
    <col min="9476" max="9476" width="7.7109375" style="111" customWidth="1"/>
    <col min="9477" max="9477" width="8.7109375" style="111" customWidth="1"/>
    <col min="9478" max="9478" width="9.7109375" style="111" customWidth="1"/>
    <col min="9479" max="9479" width="10.7109375" style="111" customWidth="1"/>
    <col min="9480" max="9728" width="9.140625" style="111"/>
    <col min="9729" max="9729" width="3.7109375" style="111" customWidth="1"/>
    <col min="9730" max="9730" width="4.7109375" style="111" customWidth="1"/>
    <col min="9731" max="9731" width="55.7109375" style="111" customWidth="1"/>
    <col min="9732" max="9732" width="7.7109375" style="111" customWidth="1"/>
    <col min="9733" max="9733" width="8.7109375" style="111" customWidth="1"/>
    <col min="9734" max="9734" width="9.7109375" style="111" customWidth="1"/>
    <col min="9735" max="9735" width="10.7109375" style="111" customWidth="1"/>
    <col min="9736" max="9984" width="9.140625" style="111"/>
    <col min="9985" max="9985" width="3.7109375" style="111" customWidth="1"/>
    <col min="9986" max="9986" width="4.7109375" style="111" customWidth="1"/>
    <col min="9987" max="9987" width="55.7109375" style="111" customWidth="1"/>
    <col min="9988" max="9988" width="7.7109375" style="111" customWidth="1"/>
    <col min="9989" max="9989" width="8.7109375" style="111" customWidth="1"/>
    <col min="9990" max="9990" width="9.7109375" style="111" customWidth="1"/>
    <col min="9991" max="9991" width="10.7109375" style="111" customWidth="1"/>
    <col min="9992" max="10240" width="9.140625" style="111"/>
    <col min="10241" max="10241" width="3.7109375" style="111" customWidth="1"/>
    <col min="10242" max="10242" width="4.7109375" style="111" customWidth="1"/>
    <col min="10243" max="10243" width="55.7109375" style="111" customWidth="1"/>
    <col min="10244" max="10244" width="7.7109375" style="111" customWidth="1"/>
    <col min="10245" max="10245" width="8.7109375" style="111" customWidth="1"/>
    <col min="10246" max="10246" width="9.7109375" style="111" customWidth="1"/>
    <col min="10247" max="10247" width="10.7109375" style="111" customWidth="1"/>
    <col min="10248" max="10496" width="9.140625" style="111"/>
    <col min="10497" max="10497" width="3.7109375" style="111" customWidth="1"/>
    <col min="10498" max="10498" width="4.7109375" style="111" customWidth="1"/>
    <col min="10499" max="10499" width="55.7109375" style="111" customWidth="1"/>
    <col min="10500" max="10500" width="7.7109375" style="111" customWidth="1"/>
    <col min="10501" max="10501" width="8.7109375" style="111" customWidth="1"/>
    <col min="10502" max="10502" width="9.7109375" style="111" customWidth="1"/>
    <col min="10503" max="10503" width="10.7109375" style="111" customWidth="1"/>
    <col min="10504" max="10752" width="9.140625" style="111"/>
    <col min="10753" max="10753" width="3.7109375" style="111" customWidth="1"/>
    <col min="10754" max="10754" width="4.7109375" style="111" customWidth="1"/>
    <col min="10755" max="10755" width="55.7109375" style="111" customWidth="1"/>
    <col min="10756" max="10756" width="7.7109375" style="111" customWidth="1"/>
    <col min="10757" max="10757" width="8.7109375" style="111" customWidth="1"/>
    <col min="10758" max="10758" width="9.7109375" style="111" customWidth="1"/>
    <col min="10759" max="10759" width="10.7109375" style="111" customWidth="1"/>
    <col min="10760" max="11008" width="9.140625" style="111"/>
    <col min="11009" max="11009" width="3.7109375" style="111" customWidth="1"/>
    <col min="11010" max="11010" width="4.7109375" style="111" customWidth="1"/>
    <col min="11011" max="11011" width="55.7109375" style="111" customWidth="1"/>
    <col min="11012" max="11012" width="7.7109375" style="111" customWidth="1"/>
    <col min="11013" max="11013" width="8.7109375" style="111" customWidth="1"/>
    <col min="11014" max="11014" width="9.7109375" style="111" customWidth="1"/>
    <col min="11015" max="11015" width="10.7109375" style="111" customWidth="1"/>
    <col min="11016" max="11264" width="9.140625" style="111"/>
    <col min="11265" max="11265" width="3.7109375" style="111" customWidth="1"/>
    <col min="11266" max="11266" width="4.7109375" style="111" customWidth="1"/>
    <col min="11267" max="11267" width="55.7109375" style="111" customWidth="1"/>
    <col min="11268" max="11268" width="7.7109375" style="111" customWidth="1"/>
    <col min="11269" max="11269" width="8.7109375" style="111" customWidth="1"/>
    <col min="11270" max="11270" width="9.7109375" style="111" customWidth="1"/>
    <col min="11271" max="11271" width="10.7109375" style="111" customWidth="1"/>
    <col min="11272" max="11520" width="9.140625" style="111"/>
    <col min="11521" max="11521" width="3.7109375" style="111" customWidth="1"/>
    <col min="11522" max="11522" width="4.7109375" style="111" customWidth="1"/>
    <col min="11523" max="11523" width="55.7109375" style="111" customWidth="1"/>
    <col min="11524" max="11524" width="7.7109375" style="111" customWidth="1"/>
    <col min="11525" max="11525" width="8.7109375" style="111" customWidth="1"/>
    <col min="11526" max="11526" width="9.7109375" style="111" customWidth="1"/>
    <col min="11527" max="11527" width="10.7109375" style="111" customWidth="1"/>
    <col min="11528" max="11776" width="9.140625" style="111"/>
    <col min="11777" max="11777" width="3.7109375" style="111" customWidth="1"/>
    <col min="11778" max="11778" width="4.7109375" style="111" customWidth="1"/>
    <col min="11779" max="11779" width="55.7109375" style="111" customWidth="1"/>
    <col min="11780" max="11780" width="7.7109375" style="111" customWidth="1"/>
    <col min="11781" max="11781" width="8.7109375" style="111" customWidth="1"/>
    <col min="11782" max="11782" width="9.7109375" style="111" customWidth="1"/>
    <col min="11783" max="11783" width="10.7109375" style="111" customWidth="1"/>
    <col min="11784" max="12032" width="9.140625" style="111"/>
    <col min="12033" max="12033" width="3.7109375" style="111" customWidth="1"/>
    <col min="12034" max="12034" width="4.7109375" style="111" customWidth="1"/>
    <col min="12035" max="12035" width="55.7109375" style="111" customWidth="1"/>
    <col min="12036" max="12036" width="7.7109375" style="111" customWidth="1"/>
    <col min="12037" max="12037" width="8.7109375" style="111" customWidth="1"/>
    <col min="12038" max="12038" width="9.7109375" style="111" customWidth="1"/>
    <col min="12039" max="12039" width="10.7109375" style="111" customWidth="1"/>
    <col min="12040" max="12288" width="9.140625" style="111"/>
    <col min="12289" max="12289" width="3.7109375" style="111" customWidth="1"/>
    <col min="12290" max="12290" width="4.7109375" style="111" customWidth="1"/>
    <col min="12291" max="12291" width="55.7109375" style="111" customWidth="1"/>
    <col min="12292" max="12292" width="7.7109375" style="111" customWidth="1"/>
    <col min="12293" max="12293" width="8.7109375" style="111" customWidth="1"/>
    <col min="12294" max="12294" width="9.7109375" style="111" customWidth="1"/>
    <col min="12295" max="12295" width="10.7109375" style="111" customWidth="1"/>
    <col min="12296" max="12544" width="9.140625" style="111"/>
    <col min="12545" max="12545" width="3.7109375" style="111" customWidth="1"/>
    <col min="12546" max="12546" width="4.7109375" style="111" customWidth="1"/>
    <col min="12547" max="12547" width="55.7109375" style="111" customWidth="1"/>
    <col min="12548" max="12548" width="7.7109375" style="111" customWidth="1"/>
    <col min="12549" max="12549" width="8.7109375" style="111" customWidth="1"/>
    <col min="12550" max="12550" width="9.7109375" style="111" customWidth="1"/>
    <col min="12551" max="12551" width="10.7109375" style="111" customWidth="1"/>
    <col min="12552" max="12800" width="9.140625" style="111"/>
    <col min="12801" max="12801" width="3.7109375" style="111" customWidth="1"/>
    <col min="12802" max="12802" width="4.7109375" style="111" customWidth="1"/>
    <col min="12803" max="12803" width="55.7109375" style="111" customWidth="1"/>
    <col min="12804" max="12804" width="7.7109375" style="111" customWidth="1"/>
    <col min="12805" max="12805" width="8.7109375" style="111" customWidth="1"/>
    <col min="12806" max="12806" width="9.7109375" style="111" customWidth="1"/>
    <col min="12807" max="12807" width="10.7109375" style="111" customWidth="1"/>
    <col min="12808" max="13056" width="9.140625" style="111"/>
    <col min="13057" max="13057" width="3.7109375" style="111" customWidth="1"/>
    <col min="13058" max="13058" width="4.7109375" style="111" customWidth="1"/>
    <col min="13059" max="13059" width="55.7109375" style="111" customWidth="1"/>
    <col min="13060" max="13060" width="7.7109375" style="111" customWidth="1"/>
    <col min="13061" max="13061" width="8.7109375" style="111" customWidth="1"/>
    <col min="13062" max="13062" width="9.7109375" style="111" customWidth="1"/>
    <col min="13063" max="13063" width="10.7109375" style="111" customWidth="1"/>
    <col min="13064" max="13312" width="9.140625" style="111"/>
    <col min="13313" max="13313" width="3.7109375" style="111" customWidth="1"/>
    <col min="13314" max="13314" width="4.7109375" style="111" customWidth="1"/>
    <col min="13315" max="13315" width="55.7109375" style="111" customWidth="1"/>
    <col min="13316" max="13316" width="7.7109375" style="111" customWidth="1"/>
    <col min="13317" max="13317" width="8.7109375" style="111" customWidth="1"/>
    <col min="13318" max="13318" width="9.7109375" style="111" customWidth="1"/>
    <col min="13319" max="13319" width="10.7109375" style="111" customWidth="1"/>
    <col min="13320" max="13568" width="9.140625" style="111"/>
    <col min="13569" max="13569" width="3.7109375" style="111" customWidth="1"/>
    <col min="13570" max="13570" width="4.7109375" style="111" customWidth="1"/>
    <col min="13571" max="13571" width="55.7109375" style="111" customWidth="1"/>
    <col min="13572" max="13572" width="7.7109375" style="111" customWidth="1"/>
    <col min="13573" max="13573" width="8.7109375" style="111" customWidth="1"/>
    <col min="13574" max="13574" width="9.7109375" style="111" customWidth="1"/>
    <col min="13575" max="13575" width="10.7109375" style="111" customWidth="1"/>
    <col min="13576" max="13824" width="9.140625" style="111"/>
    <col min="13825" max="13825" width="3.7109375" style="111" customWidth="1"/>
    <col min="13826" max="13826" width="4.7109375" style="111" customWidth="1"/>
    <col min="13827" max="13827" width="55.7109375" style="111" customWidth="1"/>
    <col min="13828" max="13828" width="7.7109375" style="111" customWidth="1"/>
    <col min="13829" max="13829" width="8.7109375" style="111" customWidth="1"/>
    <col min="13830" max="13830" width="9.7109375" style="111" customWidth="1"/>
    <col min="13831" max="13831" width="10.7109375" style="111" customWidth="1"/>
    <col min="13832" max="14080" width="9.140625" style="111"/>
    <col min="14081" max="14081" width="3.7109375" style="111" customWidth="1"/>
    <col min="14082" max="14082" width="4.7109375" style="111" customWidth="1"/>
    <col min="14083" max="14083" width="55.7109375" style="111" customWidth="1"/>
    <col min="14084" max="14084" width="7.7109375" style="111" customWidth="1"/>
    <col min="14085" max="14085" width="8.7109375" style="111" customWidth="1"/>
    <col min="14086" max="14086" width="9.7109375" style="111" customWidth="1"/>
    <col min="14087" max="14087" width="10.7109375" style="111" customWidth="1"/>
    <col min="14088" max="14336" width="9.140625" style="111"/>
    <col min="14337" max="14337" width="3.7109375" style="111" customWidth="1"/>
    <col min="14338" max="14338" width="4.7109375" style="111" customWidth="1"/>
    <col min="14339" max="14339" width="55.7109375" style="111" customWidth="1"/>
    <col min="14340" max="14340" width="7.7109375" style="111" customWidth="1"/>
    <col min="14341" max="14341" width="8.7109375" style="111" customWidth="1"/>
    <col min="14342" max="14342" width="9.7109375" style="111" customWidth="1"/>
    <col min="14343" max="14343" width="10.7109375" style="111" customWidth="1"/>
    <col min="14344" max="14592" width="9.140625" style="111"/>
    <col min="14593" max="14593" width="3.7109375" style="111" customWidth="1"/>
    <col min="14594" max="14594" width="4.7109375" style="111" customWidth="1"/>
    <col min="14595" max="14595" width="55.7109375" style="111" customWidth="1"/>
    <col min="14596" max="14596" width="7.7109375" style="111" customWidth="1"/>
    <col min="14597" max="14597" width="8.7109375" style="111" customWidth="1"/>
    <col min="14598" max="14598" width="9.7109375" style="111" customWidth="1"/>
    <col min="14599" max="14599" width="10.7109375" style="111" customWidth="1"/>
    <col min="14600" max="14848" width="9.140625" style="111"/>
    <col min="14849" max="14849" width="3.7109375" style="111" customWidth="1"/>
    <col min="14850" max="14850" width="4.7109375" style="111" customWidth="1"/>
    <col min="14851" max="14851" width="55.7109375" style="111" customWidth="1"/>
    <col min="14852" max="14852" width="7.7109375" style="111" customWidth="1"/>
    <col min="14853" max="14853" width="8.7109375" style="111" customWidth="1"/>
    <col min="14854" max="14854" width="9.7109375" style="111" customWidth="1"/>
    <col min="14855" max="14855" width="10.7109375" style="111" customWidth="1"/>
    <col min="14856" max="15104" width="9.140625" style="111"/>
    <col min="15105" max="15105" width="3.7109375" style="111" customWidth="1"/>
    <col min="15106" max="15106" width="4.7109375" style="111" customWidth="1"/>
    <col min="15107" max="15107" width="55.7109375" style="111" customWidth="1"/>
    <col min="15108" max="15108" width="7.7109375" style="111" customWidth="1"/>
    <col min="15109" max="15109" width="8.7109375" style="111" customWidth="1"/>
    <col min="15110" max="15110" width="9.7109375" style="111" customWidth="1"/>
    <col min="15111" max="15111" width="10.7109375" style="111" customWidth="1"/>
    <col min="15112" max="15360" width="9.140625" style="111"/>
    <col min="15361" max="15361" width="3.7109375" style="111" customWidth="1"/>
    <col min="15362" max="15362" width="4.7109375" style="111" customWidth="1"/>
    <col min="15363" max="15363" width="55.7109375" style="111" customWidth="1"/>
    <col min="15364" max="15364" width="7.7109375" style="111" customWidth="1"/>
    <col min="15365" max="15365" width="8.7109375" style="111" customWidth="1"/>
    <col min="15366" max="15366" width="9.7109375" style="111" customWidth="1"/>
    <col min="15367" max="15367" width="10.7109375" style="111" customWidth="1"/>
    <col min="15368" max="15616" width="9.140625" style="111"/>
    <col min="15617" max="15617" width="3.7109375" style="111" customWidth="1"/>
    <col min="15618" max="15618" width="4.7109375" style="111" customWidth="1"/>
    <col min="15619" max="15619" width="55.7109375" style="111" customWidth="1"/>
    <col min="15620" max="15620" width="7.7109375" style="111" customWidth="1"/>
    <col min="15621" max="15621" width="8.7109375" style="111" customWidth="1"/>
    <col min="15622" max="15622" width="9.7109375" style="111" customWidth="1"/>
    <col min="15623" max="15623" width="10.7109375" style="111" customWidth="1"/>
    <col min="15624" max="15872" width="9.140625" style="111"/>
    <col min="15873" max="15873" width="3.7109375" style="111" customWidth="1"/>
    <col min="15874" max="15874" width="4.7109375" style="111" customWidth="1"/>
    <col min="15875" max="15875" width="55.7109375" style="111" customWidth="1"/>
    <col min="15876" max="15876" width="7.7109375" style="111" customWidth="1"/>
    <col min="15877" max="15877" width="8.7109375" style="111" customWidth="1"/>
    <col min="15878" max="15878" width="9.7109375" style="111" customWidth="1"/>
    <col min="15879" max="15879" width="10.7109375" style="111" customWidth="1"/>
    <col min="15880" max="16128" width="9.140625" style="111"/>
    <col min="16129" max="16129" width="3.7109375" style="111" customWidth="1"/>
    <col min="16130" max="16130" width="4.7109375" style="111" customWidth="1"/>
    <col min="16131" max="16131" width="55.7109375" style="111" customWidth="1"/>
    <col min="16132" max="16132" width="7.7109375" style="111" customWidth="1"/>
    <col min="16133" max="16133" width="8.7109375" style="111" customWidth="1"/>
    <col min="16134" max="16134" width="9.7109375" style="111" customWidth="1"/>
    <col min="16135" max="16135" width="10.7109375" style="111" customWidth="1"/>
    <col min="16136" max="16384" width="9.140625" style="111"/>
  </cols>
  <sheetData>
    <row r="1" spans="1:7" s="49" customFormat="1" ht="30" customHeight="1">
      <c r="C1" s="50"/>
      <c r="D1" s="51"/>
      <c r="F1" s="52"/>
      <c r="G1" s="52"/>
    </row>
    <row r="2" spans="1:7" s="56" customFormat="1" ht="24" customHeight="1">
      <c r="A2" s="53"/>
      <c r="B2" s="53" t="s">
        <v>241</v>
      </c>
      <c r="C2" s="53" t="s">
        <v>243</v>
      </c>
      <c r="D2" s="54"/>
      <c r="E2" s="55"/>
      <c r="F2" s="55"/>
      <c r="G2" s="55"/>
    </row>
    <row r="3" spans="1:7" s="56" customFormat="1">
      <c r="D3" s="57"/>
      <c r="E3" s="58"/>
      <c r="F3" s="58"/>
      <c r="G3" s="58"/>
    </row>
    <row r="4" spans="1:7" s="56" customFormat="1" ht="234.75" customHeight="1">
      <c r="C4" s="329" t="s">
        <v>416</v>
      </c>
      <c r="D4" s="329"/>
      <c r="E4" s="329"/>
      <c r="F4" s="329"/>
      <c r="G4" s="329"/>
    </row>
    <row r="5" spans="1:7" s="60" customFormat="1" ht="42.75" customHeight="1">
      <c r="C5" s="309" t="s">
        <v>347</v>
      </c>
      <c r="D5" s="309"/>
      <c r="E5" s="310"/>
      <c r="F5" s="310"/>
      <c r="G5" s="310"/>
    </row>
    <row r="6" spans="1:7" s="60" customFormat="1" ht="43.5" customHeight="1">
      <c r="C6" s="309" t="s">
        <v>318</v>
      </c>
      <c r="D6" s="309"/>
      <c r="E6" s="310"/>
      <c r="F6" s="310"/>
      <c r="G6" s="310"/>
    </row>
    <row r="7" spans="1:7" s="56" customFormat="1">
      <c r="D7" s="57"/>
      <c r="E7" s="58"/>
      <c r="F7" s="58"/>
      <c r="G7" s="58"/>
    </row>
    <row r="8" spans="1:7" s="56" customFormat="1">
      <c r="A8" s="61"/>
      <c r="B8" s="61" t="s">
        <v>290</v>
      </c>
      <c r="C8" s="62" t="s">
        <v>274</v>
      </c>
      <c r="D8" s="63"/>
      <c r="E8" s="64"/>
      <c r="F8" s="65"/>
      <c r="G8" s="65"/>
    </row>
    <row r="9" spans="1:7" s="56" customFormat="1">
      <c r="D9" s="66"/>
      <c r="E9" s="67"/>
      <c r="F9" s="68"/>
      <c r="G9" s="68"/>
    </row>
    <row r="10" spans="1:7" s="56" customFormat="1" ht="25.5">
      <c r="A10" s="53"/>
      <c r="B10" s="53"/>
      <c r="C10" s="53" t="s">
        <v>245</v>
      </c>
      <c r="D10" s="69" t="s">
        <v>246</v>
      </c>
      <c r="E10" s="70" t="s">
        <v>4</v>
      </c>
      <c r="F10" s="71" t="s">
        <v>247</v>
      </c>
      <c r="G10" s="71" t="s">
        <v>248</v>
      </c>
    </row>
    <row r="11" spans="1:7" s="56" customFormat="1">
      <c r="A11" s="57"/>
      <c r="B11" s="57"/>
      <c r="C11" s="57"/>
      <c r="D11" s="72"/>
      <c r="E11" s="73"/>
      <c r="F11" s="68"/>
      <c r="G11" s="68"/>
    </row>
    <row r="12" spans="1:7" s="78" customFormat="1">
      <c r="A12" s="74">
        <v>1</v>
      </c>
      <c r="B12" s="75" t="s">
        <v>249</v>
      </c>
      <c r="C12" s="57" t="s">
        <v>250</v>
      </c>
      <c r="D12" s="72"/>
      <c r="E12" s="76"/>
      <c r="F12" s="77"/>
      <c r="G12" s="77"/>
    </row>
    <row r="13" spans="1:7" s="78" customFormat="1">
      <c r="B13" s="79" t="s">
        <v>251</v>
      </c>
      <c r="C13" s="57" t="s">
        <v>275</v>
      </c>
      <c r="D13" s="72" t="s">
        <v>19</v>
      </c>
      <c r="E13" s="76">
        <v>230</v>
      </c>
      <c r="F13" s="77">
        <v>0</v>
      </c>
      <c r="G13" s="77">
        <f>E13*F13</f>
        <v>0</v>
      </c>
    </row>
    <row r="14" spans="1:7" s="78" customFormat="1">
      <c r="B14" s="79" t="s">
        <v>251</v>
      </c>
      <c r="C14" s="57" t="s">
        <v>276</v>
      </c>
      <c r="D14" s="72" t="s">
        <v>19</v>
      </c>
      <c r="E14" s="76">
        <v>70</v>
      </c>
      <c r="F14" s="77">
        <v>0</v>
      </c>
      <c r="G14" s="77">
        <f>E14*F14</f>
        <v>0</v>
      </c>
    </row>
    <row r="15" spans="1:7" s="56" customFormat="1">
      <c r="A15" s="57"/>
      <c r="B15" s="79"/>
      <c r="C15" s="57"/>
      <c r="D15" s="72"/>
      <c r="E15" s="73"/>
      <c r="F15" s="68"/>
      <c r="G15" s="77"/>
    </row>
    <row r="16" spans="1:7" s="82" customFormat="1" ht="38.25">
      <c r="A16" s="58">
        <v>2</v>
      </c>
      <c r="B16" s="80" t="s">
        <v>249</v>
      </c>
      <c r="C16" s="57" t="s">
        <v>277</v>
      </c>
      <c r="D16" s="72" t="s">
        <v>255</v>
      </c>
      <c r="E16" s="73">
        <v>3</v>
      </c>
      <c r="F16" s="81">
        <v>0</v>
      </c>
      <c r="G16" s="77">
        <f>E16*F16</f>
        <v>0</v>
      </c>
    </row>
    <row r="17" spans="1:185" s="82" customFormat="1">
      <c r="A17" s="58"/>
      <c r="B17" s="83"/>
      <c r="C17" s="57"/>
      <c r="D17" s="72"/>
      <c r="E17" s="73"/>
      <c r="F17" s="81"/>
      <c r="G17" s="77"/>
    </row>
    <row r="18" spans="1:185" s="86" customFormat="1" ht="25.5">
      <c r="A18" s="58">
        <v>3</v>
      </c>
      <c r="B18" s="75" t="s">
        <v>249</v>
      </c>
      <c r="C18" s="57" t="s">
        <v>278</v>
      </c>
      <c r="D18" s="72"/>
      <c r="E18" s="73"/>
      <c r="F18" s="84"/>
      <c r="G18" s="85"/>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row>
    <row r="19" spans="1:185" s="86" customFormat="1" ht="307.5" customHeight="1">
      <c r="A19" s="58"/>
      <c r="B19" s="79" t="s">
        <v>251</v>
      </c>
      <c r="C19" s="57" t="s">
        <v>279</v>
      </c>
      <c r="D19" s="72" t="s">
        <v>0</v>
      </c>
      <c r="E19" s="73">
        <v>9</v>
      </c>
      <c r="F19" s="77">
        <v>0</v>
      </c>
      <c r="G19" s="77">
        <f>E19*F19</f>
        <v>0</v>
      </c>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row>
    <row r="21" spans="1:185" s="57" customFormat="1" ht="102">
      <c r="A21" s="58">
        <v>4</v>
      </c>
      <c r="B21" s="75" t="s">
        <v>249</v>
      </c>
      <c r="C21" s="57" t="s">
        <v>280</v>
      </c>
      <c r="D21" s="72" t="s">
        <v>0</v>
      </c>
      <c r="E21" s="73">
        <v>1</v>
      </c>
      <c r="F21" s="77">
        <v>0</v>
      </c>
      <c r="G21" s="77">
        <f>E21*F21</f>
        <v>0</v>
      </c>
    </row>
    <row r="22" spans="1:185" s="86" customFormat="1">
      <c r="A22" s="57"/>
      <c r="B22" s="57"/>
      <c r="C22" s="57"/>
      <c r="D22" s="72"/>
      <c r="E22" s="73"/>
      <c r="F22" s="77"/>
      <c r="G22" s="7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row>
    <row r="23" spans="1:185" s="57" customFormat="1" ht="102">
      <c r="A23" s="58">
        <v>5</v>
      </c>
      <c r="B23" s="75" t="s">
        <v>249</v>
      </c>
      <c r="C23" s="57" t="s">
        <v>281</v>
      </c>
      <c r="D23" s="72" t="s">
        <v>0</v>
      </c>
      <c r="E23" s="73">
        <v>7</v>
      </c>
      <c r="F23" s="77">
        <v>0</v>
      </c>
      <c r="G23" s="77">
        <f>E23*F23</f>
        <v>0</v>
      </c>
    </row>
    <row r="24" spans="1:185" s="86" customFormat="1">
      <c r="A24" s="57"/>
      <c r="B24" s="57"/>
      <c r="C24" s="57"/>
      <c r="D24" s="72"/>
      <c r="E24" s="73"/>
      <c r="F24" s="77"/>
      <c r="G24" s="7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row>
    <row r="25" spans="1:185" s="57" customFormat="1" ht="25.5">
      <c r="A25" s="58">
        <v>6</v>
      </c>
      <c r="B25" s="75" t="s">
        <v>249</v>
      </c>
      <c r="C25" s="57" t="s">
        <v>282</v>
      </c>
      <c r="D25" s="72"/>
      <c r="E25" s="73"/>
      <c r="F25" s="77"/>
      <c r="G25" s="77"/>
    </row>
    <row r="26" spans="1:185" s="57" customFormat="1">
      <c r="B26" s="79" t="s">
        <v>251</v>
      </c>
      <c r="C26" s="57" t="s">
        <v>283</v>
      </c>
      <c r="D26" s="72" t="s">
        <v>0</v>
      </c>
      <c r="E26" s="73">
        <v>9</v>
      </c>
      <c r="F26" s="77">
        <v>0</v>
      </c>
      <c r="G26" s="77">
        <f>E26*F26</f>
        <v>0</v>
      </c>
    </row>
    <row r="27" spans="1:185" s="57" customFormat="1">
      <c r="D27" s="72"/>
      <c r="E27" s="73"/>
      <c r="F27" s="77"/>
      <c r="G27" s="77"/>
    </row>
    <row r="28" spans="1:185" s="57" customFormat="1" ht="63.75">
      <c r="A28" s="58">
        <v>7</v>
      </c>
      <c r="B28" s="75" t="s">
        <v>249</v>
      </c>
      <c r="C28" s="57" t="s">
        <v>284</v>
      </c>
      <c r="D28" s="72" t="s">
        <v>255</v>
      </c>
      <c r="E28" s="73">
        <v>1</v>
      </c>
      <c r="F28" s="77">
        <v>0</v>
      </c>
      <c r="G28" s="77">
        <f>E28*F28</f>
        <v>0</v>
      </c>
    </row>
    <row r="29" spans="1:185" s="86" customFormat="1">
      <c r="A29" s="57"/>
      <c r="B29" s="57"/>
      <c r="C29" s="57"/>
      <c r="D29" s="72"/>
      <c r="E29" s="73"/>
      <c r="F29" s="77"/>
      <c r="G29" s="7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row>
    <row r="30" spans="1:185" s="57" customFormat="1" ht="25.5">
      <c r="A30" s="58">
        <v>8</v>
      </c>
      <c r="B30" s="75" t="s">
        <v>249</v>
      </c>
      <c r="C30" s="82" t="s">
        <v>285</v>
      </c>
      <c r="D30" s="72" t="s">
        <v>255</v>
      </c>
      <c r="E30" s="76">
        <v>1</v>
      </c>
      <c r="F30" s="77">
        <v>0</v>
      </c>
      <c r="G30" s="77">
        <f>E30*F30</f>
        <v>0</v>
      </c>
    </row>
    <row r="31" spans="1:185" s="57" customFormat="1">
      <c r="A31" s="58"/>
      <c r="C31" s="82"/>
      <c r="D31" s="72"/>
      <c r="E31" s="76"/>
      <c r="F31" s="77"/>
      <c r="G31" s="77"/>
    </row>
    <row r="32" spans="1:185" s="57" customFormat="1">
      <c r="A32" s="58">
        <v>9</v>
      </c>
      <c r="B32" s="75" t="s">
        <v>249</v>
      </c>
      <c r="C32" s="57" t="s">
        <v>286</v>
      </c>
      <c r="D32" s="72" t="s">
        <v>255</v>
      </c>
      <c r="E32" s="76">
        <v>1</v>
      </c>
      <c r="F32" s="77">
        <v>0</v>
      </c>
      <c r="G32" s="77">
        <f>E32*F32</f>
        <v>0</v>
      </c>
    </row>
    <row r="33" spans="1:7" s="57" customFormat="1">
      <c r="A33" s="58"/>
      <c r="D33" s="72"/>
      <c r="E33" s="76"/>
      <c r="F33" s="77"/>
      <c r="G33" s="77"/>
    </row>
    <row r="34" spans="1:7" s="57" customFormat="1">
      <c r="A34" s="58">
        <v>10</v>
      </c>
      <c r="B34" s="75" t="s">
        <v>249</v>
      </c>
      <c r="C34" s="57" t="s">
        <v>287</v>
      </c>
      <c r="D34" s="72" t="s">
        <v>255</v>
      </c>
      <c r="E34" s="76">
        <v>1</v>
      </c>
      <c r="F34" s="77">
        <v>0</v>
      </c>
      <c r="G34" s="77">
        <f>E34*F34</f>
        <v>0</v>
      </c>
    </row>
    <row r="35" spans="1:7" s="57" customFormat="1">
      <c r="A35" s="55"/>
      <c r="B35" s="54"/>
      <c r="C35" s="54"/>
      <c r="D35" s="87"/>
      <c r="E35" s="88"/>
      <c r="F35" s="89"/>
      <c r="G35" s="89"/>
    </row>
    <row r="36" spans="1:7" s="82" customFormat="1">
      <c r="A36" s="58"/>
      <c r="B36" s="83"/>
      <c r="C36" s="57"/>
      <c r="D36" s="72"/>
      <c r="E36" s="73"/>
      <c r="F36" s="81"/>
      <c r="G36" s="77"/>
    </row>
    <row r="37" spans="1:7" s="57" customFormat="1">
      <c r="A37" s="54"/>
      <c r="B37" s="54"/>
      <c r="C37" s="53" t="s">
        <v>291</v>
      </c>
      <c r="D37" s="87"/>
      <c r="E37" s="90"/>
      <c r="F37" s="91"/>
      <c r="G37" s="92">
        <f>SUM(G11:G36)</f>
        <v>0</v>
      </c>
    </row>
    <row r="38" spans="1:7" s="57" customFormat="1">
      <c r="C38" s="56"/>
      <c r="D38" s="72"/>
      <c r="E38" s="73"/>
      <c r="F38" s="81"/>
      <c r="G38" s="68"/>
    </row>
    <row r="39" spans="1:7" s="57" customFormat="1">
      <c r="C39" s="56"/>
      <c r="D39" s="72"/>
      <c r="E39" s="73"/>
      <c r="F39" s="81"/>
      <c r="G39" s="68"/>
    </row>
    <row r="40" spans="1:7" s="57" customFormat="1">
      <c r="D40" s="72"/>
      <c r="E40" s="73"/>
      <c r="F40" s="81"/>
      <c r="G40" s="81"/>
    </row>
    <row r="41" spans="1:7" s="57" customFormat="1">
      <c r="D41" s="72"/>
      <c r="E41" s="73"/>
      <c r="F41" s="81"/>
      <c r="G41" s="81"/>
    </row>
    <row r="42" spans="1:7" s="57" customFormat="1">
      <c r="D42" s="72"/>
      <c r="E42" s="73"/>
      <c r="F42" s="81"/>
      <c r="G42" s="81"/>
    </row>
    <row r="43" spans="1:7" s="56" customFormat="1">
      <c r="A43" s="61"/>
      <c r="B43" s="61" t="s">
        <v>292</v>
      </c>
      <c r="C43" s="62" t="s">
        <v>288</v>
      </c>
      <c r="D43" s="93"/>
      <c r="E43" s="94"/>
      <c r="F43" s="95"/>
      <c r="G43" s="95"/>
    </row>
    <row r="44" spans="1:7" s="56" customFormat="1">
      <c r="C44" s="96"/>
      <c r="D44" s="66"/>
      <c r="E44" s="67"/>
      <c r="F44" s="97"/>
      <c r="G44" s="97"/>
    </row>
    <row r="45" spans="1:7" s="56" customFormat="1" ht="25.5">
      <c r="A45" s="53"/>
      <c r="B45" s="53"/>
      <c r="C45" s="98" t="s">
        <v>245</v>
      </c>
      <c r="D45" s="69" t="s">
        <v>246</v>
      </c>
      <c r="E45" s="70" t="s">
        <v>4</v>
      </c>
      <c r="F45" s="71" t="s">
        <v>247</v>
      </c>
      <c r="G45" s="71" t="s">
        <v>248</v>
      </c>
    </row>
    <row r="46" spans="1:7" s="56" customFormat="1">
      <c r="C46" s="96"/>
      <c r="D46" s="66"/>
      <c r="E46" s="67"/>
      <c r="F46" s="97"/>
      <c r="G46" s="97"/>
    </row>
    <row r="47" spans="1:7" s="57" customFormat="1" ht="127.5">
      <c r="A47" s="99">
        <v>1</v>
      </c>
      <c r="B47" s="100" t="s">
        <v>249</v>
      </c>
      <c r="C47" s="101" t="s">
        <v>346</v>
      </c>
      <c r="D47" s="102" t="s">
        <v>255</v>
      </c>
      <c r="E47" s="103">
        <v>8</v>
      </c>
      <c r="F47" s="104">
        <v>0</v>
      </c>
      <c r="G47" s="77">
        <f>E47*F47</f>
        <v>0</v>
      </c>
    </row>
    <row r="48" spans="1:7" s="57" customFormat="1">
      <c r="D48" s="72"/>
      <c r="E48" s="73"/>
      <c r="F48" s="81"/>
      <c r="G48" s="81"/>
    </row>
    <row r="49" spans="1:7" s="57" customFormat="1" ht="38.25">
      <c r="A49" s="105">
        <v>2</v>
      </c>
      <c r="B49" s="106" t="s">
        <v>249</v>
      </c>
      <c r="C49" s="107" t="s">
        <v>289</v>
      </c>
      <c r="D49" s="108" t="s">
        <v>255</v>
      </c>
      <c r="E49" s="109">
        <v>1</v>
      </c>
      <c r="F49" s="110">
        <v>0</v>
      </c>
      <c r="G49" s="89">
        <f>E49*F49</f>
        <v>0</v>
      </c>
    </row>
    <row r="50" spans="1:7" s="82" customFormat="1">
      <c r="A50" s="58"/>
      <c r="B50" s="83"/>
      <c r="C50" s="57"/>
      <c r="D50" s="72"/>
      <c r="E50" s="73"/>
      <c r="F50" s="81"/>
      <c r="G50" s="77"/>
    </row>
    <row r="51" spans="1:7" s="57" customFormat="1">
      <c r="A51" s="54"/>
      <c r="B51" s="54"/>
      <c r="C51" s="53" t="s">
        <v>293</v>
      </c>
      <c r="D51" s="87"/>
      <c r="E51" s="90"/>
      <c r="F51" s="91"/>
      <c r="G51" s="92">
        <f>SUM(G47:G50)</f>
        <v>0</v>
      </c>
    </row>
    <row r="52" spans="1:7" s="57" customFormat="1">
      <c r="D52" s="72"/>
      <c r="E52" s="73"/>
      <c r="F52" s="81"/>
      <c r="G52" s="81"/>
    </row>
    <row r="53" spans="1:7" s="57" customFormat="1">
      <c r="A53" s="54"/>
      <c r="B53" s="54"/>
      <c r="C53" s="53" t="s">
        <v>294</v>
      </c>
      <c r="D53" s="87"/>
      <c r="E53" s="90"/>
      <c r="F53" s="91"/>
      <c r="G53" s="92">
        <f>+G51+G37</f>
        <v>0</v>
      </c>
    </row>
    <row r="54" spans="1:7">
      <c r="D54" s="112"/>
      <c r="E54" s="113"/>
      <c r="F54" s="114"/>
      <c r="G54" s="114"/>
    </row>
    <row r="55" spans="1:7">
      <c r="D55" s="112"/>
      <c r="E55" s="113"/>
      <c r="F55" s="114"/>
      <c r="G55" s="114"/>
    </row>
    <row r="56" spans="1:7">
      <c r="D56" s="112"/>
      <c r="E56" s="113"/>
      <c r="F56" s="114"/>
      <c r="G56" s="114"/>
    </row>
    <row r="57" spans="1:7">
      <c r="D57" s="112"/>
      <c r="E57" s="113"/>
      <c r="F57" s="114"/>
      <c r="G57" s="114"/>
    </row>
    <row r="58" spans="1:7">
      <c r="D58" s="112"/>
      <c r="E58" s="113"/>
      <c r="F58" s="114"/>
      <c r="G58" s="114"/>
    </row>
    <row r="59" spans="1:7">
      <c r="D59" s="112"/>
      <c r="E59" s="113"/>
      <c r="F59" s="114"/>
      <c r="G59" s="114"/>
    </row>
  </sheetData>
  <mergeCells count="3">
    <mergeCell ref="C4:G4"/>
    <mergeCell ref="C6:G6"/>
    <mergeCell ref="C5:G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DB780-DC63-4D7F-9504-D4F106CC157D}">
  <sheetPr>
    <tabColor theme="9" tint="0.59999389629810485"/>
  </sheetPr>
  <dimension ref="A1:H120"/>
  <sheetViews>
    <sheetView topLeftCell="A106" workbookViewId="0">
      <selection activeCell="F121" sqref="F121"/>
    </sheetView>
  </sheetViews>
  <sheetFormatPr defaultColWidth="8.85546875" defaultRowHeight="14.25"/>
  <cols>
    <col min="1" max="1" width="4.85546875" style="168" customWidth="1"/>
    <col min="2" max="2" width="50.7109375" style="168" customWidth="1"/>
    <col min="3" max="3" width="6.7109375" style="277" customWidth="1"/>
    <col min="4" max="4" width="10.140625" style="33" bestFit="1" customWidth="1"/>
    <col min="5" max="5" width="11.7109375" style="33" customWidth="1"/>
    <col min="6" max="6" width="14.140625" style="33" customWidth="1"/>
    <col min="7" max="16384" width="8.85546875" style="33"/>
  </cols>
  <sheetData>
    <row r="1" spans="1:8" s="147" customFormat="1" ht="24.75" customHeight="1">
      <c r="A1" s="145"/>
      <c r="B1" s="307" t="s">
        <v>87</v>
      </c>
      <c r="C1" s="307"/>
      <c r="D1" s="308"/>
      <c r="E1" s="308"/>
      <c r="F1" s="308"/>
      <c r="G1" s="33"/>
    </row>
    <row r="2" spans="1:8" s="147" customFormat="1" ht="11.25" customHeight="1">
      <c r="A2" s="145"/>
      <c r="B2" s="270"/>
      <c r="C2" s="271"/>
      <c r="D2" s="33"/>
      <c r="E2" s="33"/>
      <c r="F2" s="33"/>
      <c r="G2" s="33"/>
    </row>
    <row r="3" spans="1:8" s="147" customFormat="1" ht="234" customHeight="1">
      <c r="A3" s="145"/>
      <c r="B3" s="309" t="s">
        <v>415</v>
      </c>
      <c r="C3" s="309"/>
      <c r="D3" s="310"/>
      <c r="E3" s="310"/>
      <c r="F3" s="310"/>
      <c r="G3" s="33"/>
    </row>
    <row r="4" spans="1:8" s="147" customFormat="1" ht="44.25" customHeight="1">
      <c r="A4" s="145"/>
      <c r="B4" s="309" t="s">
        <v>318</v>
      </c>
      <c r="C4" s="309"/>
      <c r="D4" s="310"/>
      <c r="E4" s="310"/>
      <c r="F4" s="310"/>
      <c r="G4" s="33"/>
    </row>
    <row r="5" spans="1:8" s="152" customFormat="1" ht="41.25" customHeight="1">
      <c r="A5" s="173"/>
      <c r="B5" s="309" t="s">
        <v>347</v>
      </c>
      <c r="C5" s="309"/>
      <c r="D5" s="310"/>
      <c r="E5" s="310"/>
      <c r="F5" s="310"/>
    </row>
    <row r="6" spans="1:8" ht="10.5" customHeight="1">
      <c r="A6" s="30"/>
      <c r="B6" s="30"/>
      <c r="C6" s="23"/>
      <c r="D6" s="35"/>
      <c r="E6" s="35"/>
      <c r="F6" s="35"/>
    </row>
    <row r="7" spans="1:8" s="152" customFormat="1" ht="15.75" customHeight="1">
      <c r="A7" s="169" t="s">
        <v>2</v>
      </c>
      <c r="B7" s="149" t="s">
        <v>3</v>
      </c>
      <c r="C7" s="230" t="s">
        <v>40</v>
      </c>
      <c r="D7" s="150" t="s">
        <v>4</v>
      </c>
      <c r="E7" s="151" t="s">
        <v>5</v>
      </c>
      <c r="F7" s="151" t="s">
        <v>6</v>
      </c>
    </row>
    <row r="8" spans="1:8" s="172" customFormat="1" ht="10.5" customHeight="1">
      <c r="A8" s="30"/>
      <c r="B8" s="30"/>
      <c r="C8" s="23"/>
      <c r="D8" s="161"/>
      <c r="E8" s="170"/>
      <c r="F8" s="170"/>
      <c r="G8" s="171"/>
    </row>
    <row r="9" spans="1:8" ht="15">
      <c r="A9" s="158" t="s">
        <v>351</v>
      </c>
      <c r="B9" s="158" t="s">
        <v>350</v>
      </c>
      <c r="C9" s="272"/>
      <c r="D9" s="159"/>
      <c r="E9" s="273"/>
      <c r="F9" s="273"/>
      <c r="G9" s="171"/>
      <c r="H9" s="172"/>
    </row>
    <row r="10" spans="1:8" ht="15">
      <c r="A10" s="30"/>
      <c r="B10" s="30"/>
      <c r="C10" s="23"/>
      <c r="D10" s="161"/>
      <c r="E10" s="170"/>
      <c r="F10" s="170"/>
      <c r="G10" s="171"/>
      <c r="H10" s="172"/>
    </row>
    <row r="11" spans="1:8" ht="15">
      <c r="A11" s="158" t="s">
        <v>405</v>
      </c>
      <c r="B11" s="158" t="s">
        <v>352</v>
      </c>
      <c r="C11" s="272"/>
      <c r="D11" s="159"/>
      <c r="E11" s="273"/>
      <c r="F11" s="273"/>
      <c r="G11" s="171"/>
      <c r="H11" s="172"/>
    </row>
    <row r="12" spans="1:8" ht="15.75">
      <c r="A12" s="291"/>
      <c r="B12" s="292"/>
      <c r="C12" s="293"/>
      <c r="D12" s="300"/>
      <c r="E12" s="294"/>
      <c r="F12" s="295"/>
    </row>
    <row r="13" spans="1:8" ht="90">
      <c r="A13" s="287">
        <v>1</v>
      </c>
      <c r="B13" s="288" t="s">
        <v>353</v>
      </c>
      <c r="C13" s="290" t="s">
        <v>305</v>
      </c>
      <c r="D13" s="298">
        <v>10</v>
      </c>
      <c r="E13" s="289">
        <v>0</v>
      </c>
      <c r="F13" s="286">
        <f>+D13*E13</f>
        <v>0</v>
      </c>
    </row>
    <row r="14" spans="1:8" ht="15">
      <c r="A14" s="285"/>
      <c r="B14" s="288"/>
      <c r="C14" s="285"/>
      <c r="D14" s="285"/>
      <c r="E14" s="285"/>
      <c r="F14" s="285"/>
    </row>
    <row r="15" spans="1:8" ht="90">
      <c r="A15" s="287">
        <v>2</v>
      </c>
      <c r="B15" s="288" t="s">
        <v>354</v>
      </c>
      <c r="C15" s="290" t="s">
        <v>305</v>
      </c>
      <c r="D15" s="299">
        <v>1</v>
      </c>
      <c r="E15" s="289">
        <v>0</v>
      </c>
      <c r="F15" s="286">
        <f>+D15*E15</f>
        <v>0</v>
      </c>
    </row>
    <row r="16" spans="1:8" ht="15">
      <c r="A16" s="285"/>
      <c r="B16" s="288"/>
      <c r="C16" s="285"/>
      <c r="D16" s="285"/>
      <c r="E16" s="285"/>
      <c r="F16" s="285"/>
    </row>
    <row r="17" spans="1:6" ht="75">
      <c r="A17" s="287">
        <v>3</v>
      </c>
      <c r="B17" s="288" t="s">
        <v>355</v>
      </c>
      <c r="C17" s="290" t="s">
        <v>305</v>
      </c>
      <c r="D17" s="299">
        <v>1</v>
      </c>
      <c r="E17" s="289">
        <v>0</v>
      </c>
      <c r="F17" s="286">
        <f>+D17*E17</f>
        <v>0</v>
      </c>
    </row>
    <row r="18" spans="1:6" ht="15">
      <c r="A18" s="285"/>
      <c r="B18" s="288"/>
      <c r="C18" s="285"/>
      <c r="D18" s="285"/>
      <c r="E18" s="285"/>
      <c r="F18" s="285"/>
    </row>
    <row r="19" spans="1:6" ht="90">
      <c r="A19" s="287">
        <v>4</v>
      </c>
      <c r="B19" s="288" t="s">
        <v>356</v>
      </c>
      <c r="C19" s="285"/>
      <c r="D19" s="299"/>
      <c r="E19" s="285"/>
      <c r="F19" s="285"/>
    </row>
    <row r="20" spans="1:6" ht="15">
      <c r="A20" s="285"/>
      <c r="B20" s="288" t="s">
        <v>357</v>
      </c>
      <c r="C20" s="296" t="s">
        <v>358</v>
      </c>
      <c r="D20" s="299">
        <v>32</v>
      </c>
      <c r="E20" s="289">
        <v>0</v>
      </c>
      <c r="F20" s="286">
        <f>+D20*E20</f>
        <v>0</v>
      </c>
    </row>
    <row r="21" spans="1:6" ht="15">
      <c r="A21" s="285"/>
      <c r="B21" s="288"/>
      <c r="C21" s="296"/>
      <c r="D21" s="299"/>
      <c r="E21" s="285"/>
      <c r="F21" s="285"/>
    </row>
    <row r="22" spans="1:6" ht="30">
      <c r="A22" s="287">
        <v>5</v>
      </c>
      <c r="B22" s="288" t="s">
        <v>359</v>
      </c>
      <c r="C22" s="296" t="s">
        <v>24</v>
      </c>
      <c r="D22" s="298">
        <v>74</v>
      </c>
      <c r="E22" s="289">
        <v>0</v>
      </c>
      <c r="F22" s="286">
        <f>+D22*E22</f>
        <v>0</v>
      </c>
    </row>
    <row r="23" spans="1:6" ht="15">
      <c r="A23" s="285"/>
      <c r="B23" s="288"/>
      <c r="C23" s="296"/>
      <c r="D23" s="285"/>
      <c r="E23" s="285"/>
      <c r="F23" s="285"/>
    </row>
    <row r="24" spans="1:6" ht="78.75" customHeight="1">
      <c r="A24" s="287">
        <v>6</v>
      </c>
      <c r="B24" s="288" t="s">
        <v>360</v>
      </c>
      <c r="C24" s="296" t="s">
        <v>24</v>
      </c>
      <c r="D24" s="298">
        <v>74</v>
      </c>
      <c r="E24" s="289">
        <v>0</v>
      </c>
      <c r="F24" s="286">
        <f>+D24*E24</f>
        <v>0</v>
      </c>
    </row>
    <row r="25" spans="1:6" ht="27.75" customHeight="1">
      <c r="A25" s="285"/>
      <c r="B25" s="288"/>
      <c r="C25" s="296"/>
      <c r="D25" s="285"/>
      <c r="E25" s="285"/>
      <c r="F25" s="285"/>
    </row>
    <row r="26" spans="1:6" ht="78.75" customHeight="1">
      <c r="A26" s="287">
        <v>7</v>
      </c>
      <c r="B26" s="288" t="s">
        <v>361</v>
      </c>
      <c r="C26" s="296" t="s">
        <v>24</v>
      </c>
      <c r="D26" s="298">
        <v>26</v>
      </c>
      <c r="E26" s="289">
        <v>0</v>
      </c>
      <c r="F26" s="286">
        <f>+D26*E26</f>
        <v>0</v>
      </c>
    </row>
    <row r="27" spans="1:6" ht="27.75" customHeight="1">
      <c r="A27" s="285"/>
      <c r="B27" s="288"/>
      <c r="C27" s="296"/>
      <c r="D27" s="285"/>
      <c r="E27" s="285"/>
      <c r="F27" s="285"/>
    </row>
    <row r="28" spans="1:6" ht="35.25" customHeight="1">
      <c r="A28" s="287">
        <v>8</v>
      </c>
      <c r="B28" s="288" t="s">
        <v>362</v>
      </c>
      <c r="C28" s="296" t="s">
        <v>24</v>
      </c>
      <c r="D28" s="298">
        <v>74</v>
      </c>
      <c r="E28" s="289">
        <v>0</v>
      </c>
      <c r="F28" s="286">
        <f>+D28*E28</f>
        <v>0</v>
      </c>
    </row>
    <row r="29" spans="1:6" ht="12.75" customHeight="1">
      <c r="A29" s="285"/>
      <c r="B29" s="288"/>
      <c r="C29" s="296"/>
      <c r="D29" s="285"/>
      <c r="E29" s="285"/>
      <c r="F29" s="285"/>
    </row>
    <row r="30" spans="1:6" ht="61.5" customHeight="1">
      <c r="A30" s="287">
        <v>9</v>
      </c>
      <c r="B30" s="288" t="s">
        <v>363</v>
      </c>
      <c r="C30" s="296" t="s">
        <v>24</v>
      </c>
      <c r="D30" s="298">
        <v>26</v>
      </c>
      <c r="E30" s="289">
        <v>0</v>
      </c>
      <c r="F30" s="286">
        <f>+D30*E30</f>
        <v>0</v>
      </c>
    </row>
    <row r="31" spans="1:6" ht="12.75" customHeight="1">
      <c r="A31" s="285"/>
      <c r="B31" s="288"/>
      <c r="C31" s="296"/>
      <c r="D31" s="285"/>
      <c r="E31" s="285"/>
      <c r="F31" s="285"/>
    </row>
    <row r="32" spans="1:6" ht="33" customHeight="1">
      <c r="A32" s="287">
        <v>10</v>
      </c>
      <c r="B32" s="288" t="s">
        <v>364</v>
      </c>
      <c r="C32" s="296" t="s">
        <v>26</v>
      </c>
      <c r="D32" s="298">
        <v>5</v>
      </c>
      <c r="E32" s="289">
        <v>0</v>
      </c>
      <c r="F32" s="286">
        <f>+D32*E32</f>
        <v>0</v>
      </c>
    </row>
    <row r="33" spans="1:6" ht="12.75" customHeight="1">
      <c r="A33" s="285"/>
      <c r="B33" s="288"/>
      <c r="C33" s="296"/>
      <c r="D33" s="298"/>
      <c r="E33" s="285"/>
      <c r="F33" s="285"/>
    </row>
    <row r="34" spans="1:6" ht="50.25" customHeight="1">
      <c r="A34" s="287">
        <v>11</v>
      </c>
      <c r="B34" s="297" t="s">
        <v>365</v>
      </c>
      <c r="C34" s="290" t="s">
        <v>26</v>
      </c>
      <c r="D34" s="298">
        <v>3</v>
      </c>
      <c r="E34" s="289">
        <v>0</v>
      </c>
      <c r="F34" s="286">
        <f>+D34*E34</f>
        <v>0</v>
      </c>
    </row>
    <row r="35" spans="1:6" ht="12.75" customHeight="1">
      <c r="A35" s="285"/>
      <c r="B35" s="288"/>
      <c r="C35" s="296"/>
      <c r="D35" s="298"/>
      <c r="E35" s="285"/>
      <c r="F35" s="285"/>
    </row>
    <row r="36" spans="1:6" ht="21.75" customHeight="1">
      <c r="A36" s="287">
        <v>12</v>
      </c>
      <c r="B36" s="288" t="s">
        <v>366</v>
      </c>
      <c r="C36" s="296" t="s">
        <v>72</v>
      </c>
      <c r="D36" s="298">
        <v>400</v>
      </c>
      <c r="E36" s="289">
        <v>0</v>
      </c>
      <c r="F36" s="286">
        <f>+D36*E36</f>
        <v>0</v>
      </c>
    </row>
    <row r="37" spans="1:6" ht="12.75" customHeight="1">
      <c r="A37" s="285"/>
      <c r="B37" s="297"/>
      <c r="C37" s="296"/>
      <c r="D37" s="298"/>
      <c r="E37" s="285"/>
      <c r="F37" s="285"/>
    </row>
    <row r="38" spans="1:6" ht="36.75" customHeight="1">
      <c r="A38" s="287">
        <v>13</v>
      </c>
      <c r="B38" s="288" t="s">
        <v>367</v>
      </c>
      <c r="C38" s="296" t="s">
        <v>26</v>
      </c>
      <c r="D38" s="298">
        <v>1</v>
      </c>
      <c r="E38" s="289">
        <v>0</v>
      </c>
      <c r="F38" s="286">
        <f>+D38*E38</f>
        <v>0</v>
      </c>
    </row>
    <row r="39" spans="1:6" ht="12.75" customHeight="1">
      <c r="A39" s="285"/>
      <c r="B39" s="297"/>
      <c r="C39" s="296"/>
      <c r="D39" s="298"/>
      <c r="E39" s="285"/>
      <c r="F39" s="285"/>
    </row>
    <row r="40" spans="1:6" ht="62.25" customHeight="1">
      <c r="A40" s="287">
        <v>14</v>
      </c>
      <c r="B40" s="288" t="s">
        <v>368</v>
      </c>
      <c r="C40" s="296" t="s">
        <v>24</v>
      </c>
      <c r="D40" s="298">
        <v>8</v>
      </c>
      <c r="E40" s="289">
        <v>0</v>
      </c>
      <c r="F40" s="286">
        <f>+D40*E40</f>
        <v>0</v>
      </c>
    </row>
    <row r="41" spans="1:6" ht="12.75" customHeight="1">
      <c r="A41" s="285"/>
      <c r="B41" s="288"/>
      <c r="C41" s="296"/>
      <c r="D41" s="285"/>
      <c r="E41" s="285"/>
      <c r="F41" s="285"/>
    </row>
    <row r="42" spans="1:6" ht="50.25" customHeight="1">
      <c r="A42" s="287">
        <v>15</v>
      </c>
      <c r="B42" s="288" t="s">
        <v>369</v>
      </c>
      <c r="C42" s="296" t="s">
        <v>305</v>
      </c>
      <c r="D42" s="298">
        <v>3</v>
      </c>
      <c r="E42" s="289">
        <v>0</v>
      </c>
      <c r="F42" s="286">
        <f>+D42*E42</f>
        <v>0</v>
      </c>
    </row>
    <row r="43" spans="1:6" ht="12.75" customHeight="1">
      <c r="A43" s="285"/>
      <c r="B43" s="288"/>
      <c r="C43" s="296"/>
      <c r="D43" s="285"/>
      <c r="E43" s="285"/>
      <c r="F43" s="285"/>
    </row>
    <row r="44" spans="1:6" ht="39.75" customHeight="1">
      <c r="A44" s="287">
        <v>16</v>
      </c>
      <c r="B44" s="288" t="s">
        <v>370</v>
      </c>
      <c r="C44" s="296" t="s">
        <v>305</v>
      </c>
      <c r="D44" s="298">
        <v>3</v>
      </c>
      <c r="E44" s="289">
        <v>0</v>
      </c>
      <c r="F44" s="286">
        <f>+D44*E44</f>
        <v>0</v>
      </c>
    </row>
    <row r="45" spans="1:6" ht="12.75" customHeight="1">
      <c r="A45" s="285"/>
      <c r="B45" s="288"/>
      <c r="C45" s="296"/>
      <c r="D45" s="285"/>
      <c r="E45" s="285"/>
      <c r="F45" s="285"/>
    </row>
    <row r="46" spans="1:6" ht="32.25" customHeight="1">
      <c r="A46" s="287">
        <v>17</v>
      </c>
      <c r="B46" s="301" t="s">
        <v>417</v>
      </c>
      <c r="C46" s="296" t="s">
        <v>305</v>
      </c>
      <c r="D46" s="298">
        <v>3</v>
      </c>
      <c r="E46" s="289">
        <v>0</v>
      </c>
      <c r="F46" s="286">
        <f>+D46*E46</f>
        <v>0</v>
      </c>
    </row>
    <row r="47" spans="1:6" ht="12.75" customHeight="1">
      <c r="A47" s="285"/>
      <c r="B47" s="288"/>
      <c r="C47" s="296"/>
      <c r="D47" s="285"/>
      <c r="E47" s="285"/>
      <c r="F47" s="285"/>
    </row>
    <row r="48" spans="1:6" ht="45" customHeight="1">
      <c r="A48" s="287">
        <v>18</v>
      </c>
      <c r="B48" s="288" t="s">
        <v>371</v>
      </c>
      <c r="C48" s="296" t="s">
        <v>305</v>
      </c>
      <c r="D48" s="298">
        <v>1</v>
      </c>
      <c r="E48" s="289">
        <v>0</v>
      </c>
      <c r="F48" s="286">
        <f>+D48*E48</f>
        <v>0</v>
      </c>
    </row>
    <row r="49" spans="1:8" ht="12.75" customHeight="1">
      <c r="A49" s="285"/>
      <c r="B49" s="288"/>
      <c r="C49" s="296"/>
      <c r="D49" s="285"/>
      <c r="E49" s="285"/>
      <c r="F49" s="285"/>
    </row>
    <row r="50" spans="1:8" ht="18.75" customHeight="1">
      <c r="A50" s="287">
        <v>19</v>
      </c>
      <c r="B50" s="288" t="s">
        <v>372</v>
      </c>
      <c r="C50" s="296" t="s">
        <v>24</v>
      </c>
      <c r="D50" s="298">
        <v>90</v>
      </c>
      <c r="E50" s="289">
        <v>0</v>
      </c>
      <c r="F50" s="286">
        <f>+D50*E50</f>
        <v>0</v>
      </c>
    </row>
    <row r="51" spans="1:8" ht="12.75" customHeight="1">
      <c r="A51" s="285"/>
      <c r="B51" s="288"/>
      <c r="C51" s="296"/>
      <c r="D51" s="285"/>
      <c r="E51" s="285"/>
      <c r="F51" s="285"/>
    </row>
    <row r="52" spans="1:8" ht="35.25" customHeight="1">
      <c r="A52" s="287">
        <v>20</v>
      </c>
      <c r="B52" s="288" t="s">
        <v>373</v>
      </c>
      <c r="C52" s="296"/>
      <c r="D52" s="285"/>
      <c r="E52" s="285"/>
      <c r="F52" s="285"/>
    </row>
    <row r="53" spans="1:8" ht="12.75" customHeight="1">
      <c r="A53" s="285"/>
      <c r="B53" s="288" t="s">
        <v>374</v>
      </c>
      <c r="C53" s="296" t="s">
        <v>358</v>
      </c>
      <c r="D53" s="298">
        <v>30</v>
      </c>
      <c r="E53" s="289">
        <v>0</v>
      </c>
      <c r="F53" s="286">
        <f>+D53*E53</f>
        <v>0</v>
      </c>
    </row>
    <row r="54" spans="1:8" ht="12.75" customHeight="1">
      <c r="A54" s="285"/>
      <c r="B54" s="288"/>
      <c r="C54" s="296"/>
      <c r="D54" s="285"/>
      <c r="E54" s="285"/>
      <c r="F54" s="285"/>
    </row>
    <row r="55" spans="1:8" ht="12.75" customHeight="1">
      <c r="A55" s="285"/>
      <c r="B55" s="288"/>
      <c r="C55" s="296"/>
      <c r="D55" s="285"/>
      <c r="E55" s="285"/>
      <c r="F55" s="285"/>
    </row>
    <row r="56" spans="1:8" ht="15">
      <c r="A56" s="158" t="s">
        <v>406</v>
      </c>
      <c r="B56" s="158" t="s">
        <v>375</v>
      </c>
      <c r="C56" s="272"/>
      <c r="D56" s="159"/>
      <c r="E56" s="273"/>
      <c r="F56" s="273"/>
      <c r="G56" s="171"/>
      <c r="H56" s="172"/>
    </row>
    <row r="57" spans="1:8" ht="12.75" customHeight="1">
      <c r="A57" s="285"/>
      <c r="B57" s="288"/>
      <c r="C57" s="296"/>
      <c r="D57" s="285"/>
      <c r="E57" s="285"/>
      <c r="F57" s="285"/>
    </row>
    <row r="58" spans="1:8" ht="12.75" customHeight="1">
      <c r="A58" s="285"/>
      <c r="B58" s="288"/>
      <c r="C58" s="296"/>
      <c r="D58" s="285"/>
      <c r="E58" s="285"/>
      <c r="F58" s="285"/>
    </row>
    <row r="59" spans="1:8" ht="30.75" customHeight="1">
      <c r="A59" s="287">
        <v>21</v>
      </c>
      <c r="B59" s="288" t="s">
        <v>376</v>
      </c>
      <c r="C59" s="296" t="s">
        <v>24</v>
      </c>
      <c r="D59" s="298">
        <v>40</v>
      </c>
      <c r="E59" s="289">
        <v>0</v>
      </c>
      <c r="F59" s="286">
        <f>+D59*E59</f>
        <v>0</v>
      </c>
    </row>
    <row r="60" spans="1:8" ht="12.75" customHeight="1">
      <c r="A60" s="285"/>
      <c r="B60" s="288"/>
      <c r="C60" s="296"/>
      <c r="D60" s="285"/>
      <c r="E60" s="285"/>
      <c r="F60" s="285"/>
    </row>
    <row r="61" spans="1:8" ht="33" customHeight="1">
      <c r="A61" s="287">
        <v>22</v>
      </c>
      <c r="B61" s="288" t="s">
        <v>377</v>
      </c>
      <c r="C61" s="296" t="s">
        <v>26</v>
      </c>
      <c r="D61" s="298">
        <v>2</v>
      </c>
      <c r="E61" s="289">
        <v>0</v>
      </c>
      <c r="F61" s="286">
        <f>+D61*E61</f>
        <v>0</v>
      </c>
    </row>
    <row r="62" spans="1:8" ht="12.75" customHeight="1">
      <c r="A62" s="285"/>
      <c r="B62" s="288"/>
      <c r="C62" s="296"/>
      <c r="D62" s="285"/>
      <c r="E62" s="285"/>
      <c r="F62" s="285"/>
    </row>
    <row r="63" spans="1:8" ht="61.5" customHeight="1">
      <c r="A63" s="287">
        <v>23</v>
      </c>
      <c r="B63" s="288" t="s">
        <v>378</v>
      </c>
      <c r="C63" s="296" t="s">
        <v>24</v>
      </c>
      <c r="D63" s="298">
        <v>40</v>
      </c>
      <c r="E63" s="289">
        <v>0</v>
      </c>
      <c r="F63" s="286">
        <f>+D63*E63</f>
        <v>0</v>
      </c>
    </row>
    <row r="64" spans="1:8" ht="12.75" customHeight="1">
      <c r="A64" s="285"/>
      <c r="B64" s="288"/>
      <c r="C64" s="296"/>
      <c r="D64" s="285"/>
      <c r="E64" s="285"/>
      <c r="F64" s="285"/>
    </row>
    <row r="65" spans="1:8" ht="51.75" customHeight="1">
      <c r="A65" s="287">
        <v>24</v>
      </c>
      <c r="B65" s="288" t="s">
        <v>379</v>
      </c>
      <c r="C65" s="296" t="s">
        <v>24</v>
      </c>
      <c r="D65" s="298">
        <v>40</v>
      </c>
      <c r="E65" s="289">
        <v>0</v>
      </c>
      <c r="F65" s="286">
        <f>+D65*E65</f>
        <v>0</v>
      </c>
    </row>
    <row r="66" spans="1:8" ht="12.75" customHeight="1">
      <c r="A66" s="285"/>
      <c r="B66" s="288"/>
      <c r="C66" s="296"/>
      <c r="D66" s="285"/>
      <c r="E66" s="285"/>
      <c r="F66" s="285"/>
    </row>
    <row r="67" spans="1:8" ht="18.75" customHeight="1">
      <c r="A67" s="287">
        <v>25</v>
      </c>
      <c r="B67" s="288" t="s">
        <v>380</v>
      </c>
      <c r="C67" s="296" t="s">
        <v>24</v>
      </c>
      <c r="D67" s="298">
        <v>50</v>
      </c>
      <c r="E67" s="289">
        <v>0</v>
      </c>
      <c r="F67" s="286">
        <f>+D67*E67</f>
        <v>0</v>
      </c>
    </row>
    <row r="68" spans="1:8" ht="12.75" customHeight="1">
      <c r="A68" s="285"/>
      <c r="B68" s="288"/>
      <c r="C68" s="296"/>
      <c r="D68" s="285"/>
      <c r="E68" s="285"/>
      <c r="F68" s="285"/>
    </row>
    <row r="69" spans="1:8" ht="97.5" customHeight="1">
      <c r="A69" s="287">
        <v>26</v>
      </c>
      <c r="B69" s="288" t="s">
        <v>381</v>
      </c>
      <c r="C69" s="296" t="s">
        <v>24</v>
      </c>
      <c r="D69" s="298">
        <v>24</v>
      </c>
      <c r="E69" s="289">
        <v>0</v>
      </c>
      <c r="F69" s="286">
        <f>+D69*E69</f>
        <v>0</v>
      </c>
    </row>
    <row r="70" spans="1:8" ht="12.75" customHeight="1">
      <c r="A70" s="285"/>
      <c r="B70" s="288"/>
      <c r="C70" s="296"/>
      <c r="D70" s="298"/>
      <c r="E70" s="285"/>
      <c r="F70" s="285"/>
    </row>
    <row r="71" spans="1:8" ht="35.25" customHeight="1">
      <c r="A71" s="287">
        <v>27</v>
      </c>
      <c r="B71" s="288" t="s">
        <v>413</v>
      </c>
      <c r="C71" s="296" t="s">
        <v>24</v>
      </c>
      <c r="D71" s="298">
        <v>25</v>
      </c>
      <c r="E71" s="289">
        <v>0</v>
      </c>
      <c r="F71" s="286">
        <f>+D71*E71</f>
        <v>0</v>
      </c>
    </row>
    <row r="72" spans="1:8" ht="12.75" customHeight="1">
      <c r="A72" s="285"/>
      <c r="B72" s="288"/>
      <c r="C72" s="296"/>
      <c r="D72" s="298"/>
      <c r="E72" s="285"/>
      <c r="F72" s="285"/>
    </row>
    <row r="73" spans="1:8" ht="83.25" customHeight="1">
      <c r="A73" s="287">
        <v>28</v>
      </c>
      <c r="B73" s="288" t="s">
        <v>382</v>
      </c>
      <c r="C73" s="296" t="s">
        <v>19</v>
      </c>
      <c r="D73" s="298">
        <v>20</v>
      </c>
      <c r="E73" s="289">
        <v>0</v>
      </c>
      <c r="F73" s="286">
        <f>+D73*E73</f>
        <v>0</v>
      </c>
    </row>
    <row r="74" spans="1:8" ht="12.75" customHeight="1">
      <c r="A74" s="285"/>
      <c r="B74" s="288"/>
      <c r="C74" s="296"/>
      <c r="D74" s="298"/>
      <c r="E74" s="285"/>
      <c r="F74" s="285"/>
    </row>
    <row r="75" spans="1:8" ht="35.25" customHeight="1">
      <c r="A75" s="287">
        <v>29</v>
      </c>
      <c r="B75" s="288" t="s">
        <v>383</v>
      </c>
      <c r="C75" s="296" t="s">
        <v>19</v>
      </c>
      <c r="D75" s="298">
        <v>4</v>
      </c>
      <c r="E75" s="289">
        <v>0</v>
      </c>
      <c r="F75" s="286">
        <f>+D75*E75</f>
        <v>0</v>
      </c>
    </row>
    <row r="76" spans="1:8" ht="12.75" customHeight="1">
      <c r="A76" s="285"/>
      <c r="B76" s="288"/>
      <c r="C76" s="296"/>
      <c r="D76" s="298"/>
      <c r="E76" s="285"/>
      <c r="F76" s="285"/>
    </row>
    <row r="77" spans="1:8" ht="49.5" customHeight="1">
      <c r="A77" s="287">
        <v>30</v>
      </c>
      <c r="B77" s="288" t="s">
        <v>384</v>
      </c>
      <c r="C77" s="296" t="s">
        <v>19</v>
      </c>
      <c r="D77" s="298">
        <v>10</v>
      </c>
      <c r="E77" s="289">
        <v>0</v>
      </c>
      <c r="F77" s="286">
        <f>+D77*E77</f>
        <v>0</v>
      </c>
    </row>
    <row r="78" spans="1:8" ht="12.75" customHeight="1">
      <c r="A78" s="285"/>
      <c r="B78" s="288"/>
      <c r="C78" s="296"/>
      <c r="D78" s="298"/>
      <c r="E78" s="285"/>
      <c r="F78" s="285"/>
    </row>
    <row r="79" spans="1:8" ht="12.75" customHeight="1">
      <c r="A79" s="285"/>
      <c r="B79" s="288"/>
      <c r="C79" s="296"/>
      <c r="D79" s="298"/>
      <c r="E79" s="285"/>
      <c r="F79" s="285"/>
    </row>
    <row r="80" spans="1:8" ht="15">
      <c r="A80" s="158" t="s">
        <v>407</v>
      </c>
      <c r="B80" s="158" t="s">
        <v>408</v>
      </c>
      <c r="C80" s="272"/>
      <c r="D80" s="159"/>
      <c r="E80" s="273"/>
      <c r="F80" s="273"/>
      <c r="G80" s="171"/>
      <c r="H80" s="172"/>
    </row>
    <row r="81" spans="1:6" ht="12.75" customHeight="1">
      <c r="A81" s="285"/>
      <c r="B81" s="288"/>
      <c r="C81" s="296"/>
      <c r="D81" s="298"/>
      <c r="E81" s="285"/>
      <c r="F81" s="285"/>
    </row>
    <row r="82" spans="1:6" ht="63.75" customHeight="1">
      <c r="A82" s="287">
        <v>31</v>
      </c>
      <c r="B82" s="288" t="s">
        <v>385</v>
      </c>
      <c r="C82" s="296" t="s">
        <v>386</v>
      </c>
      <c r="D82" s="298">
        <v>9</v>
      </c>
      <c r="E82" s="289">
        <v>0</v>
      </c>
      <c r="F82" s="286">
        <f>+D82*E82</f>
        <v>0</v>
      </c>
    </row>
    <row r="83" spans="1:6" ht="12.75" customHeight="1">
      <c r="A83" s="285"/>
      <c r="B83" s="288"/>
      <c r="C83" s="296"/>
      <c r="D83" s="298"/>
      <c r="E83" s="285"/>
      <c r="F83" s="285"/>
    </row>
    <row r="84" spans="1:6" ht="64.5" customHeight="1">
      <c r="A84" s="287">
        <v>32</v>
      </c>
      <c r="B84" s="288" t="s">
        <v>387</v>
      </c>
      <c r="C84" s="296" t="s">
        <v>386</v>
      </c>
      <c r="D84" s="298">
        <v>9</v>
      </c>
      <c r="E84" s="289">
        <v>0</v>
      </c>
      <c r="F84" s="286">
        <f>+D84*E84</f>
        <v>0</v>
      </c>
    </row>
    <row r="85" spans="1:6" ht="12.75" customHeight="1">
      <c r="A85" s="285"/>
      <c r="B85" s="288"/>
      <c r="C85" s="296"/>
      <c r="D85" s="298"/>
      <c r="E85" s="285"/>
      <c r="F85" s="285"/>
    </row>
    <row r="86" spans="1:6" ht="35.25" customHeight="1">
      <c r="A86" s="287">
        <v>33</v>
      </c>
      <c r="B86" s="288" t="s">
        <v>388</v>
      </c>
      <c r="C86" s="296"/>
      <c r="D86" s="298"/>
      <c r="E86" s="285"/>
      <c r="F86" s="285"/>
    </row>
    <row r="87" spans="1:6" ht="12.75" customHeight="1">
      <c r="A87" s="285"/>
      <c r="B87" s="288" t="s">
        <v>374</v>
      </c>
      <c r="C87" s="296" t="s">
        <v>358</v>
      </c>
      <c r="D87" s="298">
        <v>30</v>
      </c>
      <c r="E87" s="289">
        <v>0</v>
      </c>
      <c r="F87" s="286">
        <f>+D87*E87</f>
        <v>0</v>
      </c>
    </row>
    <row r="88" spans="1:6" ht="12.75" customHeight="1">
      <c r="A88" s="285"/>
      <c r="B88" s="288"/>
      <c r="C88" s="296"/>
      <c r="D88" s="298"/>
      <c r="E88" s="285"/>
      <c r="F88" s="285"/>
    </row>
    <row r="89" spans="1:6" ht="21.75" customHeight="1">
      <c r="A89" s="287">
        <v>34</v>
      </c>
      <c r="B89" s="288" t="s">
        <v>389</v>
      </c>
      <c r="C89" s="296"/>
      <c r="D89" s="298"/>
      <c r="E89" s="285"/>
      <c r="F89" s="285"/>
    </row>
    <row r="90" spans="1:6" ht="12.75" customHeight="1">
      <c r="A90" s="285"/>
      <c r="B90" s="288" t="s">
        <v>374</v>
      </c>
      <c r="C90" s="296" t="s">
        <v>358</v>
      </c>
      <c r="D90" s="298">
        <v>30</v>
      </c>
      <c r="E90" s="289">
        <v>0</v>
      </c>
      <c r="F90" s="286">
        <f>+D90*E90</f>
        <v>0</v>
      </c>
    </row>
    <row r="91" spans="1:6" ht="12.75" customHeight="1">
      <c r="A91" s="285"/>
      <c r="B91" s="288"/>
      <c r="C91" s="296"/>
      <c r="D91" s="298"/>
      <c r="E91" s="285"/>
      <c r="F91" s="285"/>
    </row>
    <row r="92" spans="1:6" ht="18" customHeight="1">
      <c r="A92" s="287">
        <v>35</v>
      </c>
      <c r="B92" s="288" t="s">
        <v>390</v>
      </c>
      <c r="C92" s="296" t="s">
        <v>24</v>
      </c>
      <c r="D92" s="298">
        <v>200</v>
      </c>
      <c r="E92" s="289">
        <v>0</v>
      </c>
      <c r="F92" s="286">
        <f>+D92*E92</f>
        <v>0</v>
      </c>
    </row>
    <row r="93" spans="1:6" ht="12.75" customHeight="1">
      <c r="A93" s="285"/>
      <c r="B93" s="288"/>
      <c r="C93" s="296"/>
      <c r="D93" s="298"/>
      <c r="E93" s="285"/>
      <c r="F93" s="285"/>
    </row>
    <row r="94" spans="1:6" ht="77.25" customHeight="1">
      <c r="A94" s="287">
        <v>36</v>
      </c>
      <c r="B94" s="288" t="s">
        <v>391</v>
      </c>
      <c r="C94" s="296"/>
      <c r="D94" s="298"/>
      <c r="E94" s="285"/>
      <c r="F94" s="285"/>
    </row>
    <row r="95" spans="1:6" ht="12.75" customHeight="1">
      <c r="A95" s="285"/>
      <c r="B95" s="288" t="s">
        <v>357</v>
      </c>
      <c r="C95" s="296" t="s">
        <v>358</v>
      </c>
      <c r="D95" s="298">
        <v>80</v>
      </c>
      <c r="E95" s="289">
        <v>0</v>
      </c>
      <c r="F95" s="286">
        <f>+D95*E95</f>
        <v>0</v>
      </c>
    </row>
    <row r="96" spans="1:6" ht="12.75" customHeight="1">
      <c r="A96" s="285"/>
      <c r="B96" s="288"/>
      <c r="C96" s="296"/>
      <c r="D96" s="298"/>
      <c r="E96" s="285"/>
      <c r="F96" s="285"/>
    </row>
    <row r="97" spans="1:6" ht="84" customHeight="1">
      <c r="A97" s="287">
        <v>37</v>
      </c>
      <c r="B97" s="288" t="s">
        <v>392</v>
      </c>
      <c r="C97" s="296"/>
      <c r="D97" s="298"/>
      <c r="E97" s="285"/>
      <c r="F97" s="285"/>
    </row>
    <row r="98" spans="1:6" ht="12.75" customHeight="1">
      <c r="A98" s="285"/>
      <c r="B98" s="288" t="s">
        <v>393</v>
      </c>
      <c r="C98" s="296"/>
      <c r="D98" s="298"/>
      <c r="E98" s="285"/>
      <c r="F98" s="285"/>
    </row>
    <row r="99" spans="1:6" ht="12.75" customHeight="1">
      <c r="A99" s="287" t="s">
        <v>394</v>
      </c>
      <c r="B99" s="288" t="s">
        <v>411</v>
      </c>
      <c r="C99" s="296" t="s">
        <v>305</v>
      </c>
      <c r="D99" s="298">
        <v>8</v>
      </c>
      <c r="E99" s="289">
        <v>0</v>
      </c>
      <c r="F99" s="286">
        <f>+D99*E99</f>
        <v>0</v>
      </c>
    </row>
    <row r="100" spans="1:6" ht="12.75" customHeight="1">
      <c r="A100" s="287" t="s">
        <v>394</v>
      </c>
      <c r="B100" s="288" t="s">
        <v>410</v>
      </c>
      <c r="C100" s="296" t="s">
        <v>305</v>
      </c>
      <c r="D100" s="298">
        <v>4</v>
      </c>
      <c r="E100" s="289">
        <v>0</v>
      </c>
      <c r="F100" s="286">
        <f>+D100*E100</f>
        <v>0</v>
      </c>
    </row>
    <row r="101" spans="1:6" ht="12.75" customHeight="1">
      <c r="A101" s="287" t="s">
        <v>394</v>
      </c>
      <c r="B101" s="288" t="s">
        <v>409</v>
      </c>
      <c r="C101" s="296" t="s">
        <v>305</v>
      </c>
      <c r="D101" s="298">
        <v>4</v>
      </c>
      <c r="E101" s="289">
        <v>0</v>
      </c>
      <c r="F101" s="286">
        <f>+D101*E101</f>
        <v>0</v>
      </c>
    </row>
    <row r="102" spans="1:6" ht="12.75" customHeight="1">
      <c r="A102" s="287" t="s">
        <v>394</v>
      </c>
      <c r="B102" s="288" t="s">
        <v>395</v>
      </c>
      <c r="C102" s="296" t="s">
        <v>24</v>
      </c>
      <c r="D102" s="298">
        <v>40</v>
      </c>
      <c r="E102" s="289">
        <v>0</v>
      </c>
      <c r="F102" s="286">
        <f>+D102*E102</f>
        <v>0</v>
      </c>
    </row>
    <row r="103" spans="1:6" ht="12.75" customHeight="1">
      <c r="A103" s="287" t="s">
        <v>394</v>
      </c>
      <c r="B103" s="288" t="s">
        <v>412</v>
      </c>
      <c r="C103" s="296" t="s">
        <v>305</v>
      </c>
      <c r="D103" s="298">
        <v>1</v>
      </c>
      <c r="E103" s="289">
        <v>0</v>
      </c>
      <c r="F103" s="286">
        <f>+D103*E103</f>
        <v>0</v>
      </c>
    </row>
    <row r="104" spans="1:6" ht="12.75" customHeight="1">
      <c r="A104" s="285"/>
      <c r="B104" s="288"/>
      <c r="C104" s="296"/>
      <c r="D104" s="298"/>
      <c r="E104" s="285"/>
      <c r="F104" s="285"/>
    </row>
    <row r="105" spans="1:6" ht="82.5" customHeight="1">
      <c r="A105" s="287">
        <v>38</v>
      </c>
      <c r="B105" s="288" t="s">
        <v>396</v>
      </c>
      <c r="C105" s="296" t="s">
        <v>24</v>
      </c>
      <c r="D105" s="298">
        <v>150</v>
      </c>
      <c r="E105" s="289">
        <v>0</v>
      </c>
      <c r="F105" s="286">
        <f>+D105*E105</f>
        <v>0</v>
      </c>
    </row>
    <row r="106" spans="1:6" ht="12.75" customHeight="1">
      <c r="A106" s="285"/>
      <c r="B106" s="288"/>
      <c r="C106" s="296"/>
      <c r="D106" s="298"/>
      <c r="E106" s="285"/>
      <c r="F106" s="285"/>
    </row>
    <row r="107" spans="1:6" ht="81.75" customHeight="1">
      <c r="A107" s="287">
        <v>39</v>
      </c>
      <c r="B107" s="288" t="s">
        <v>397</v>
      </c>
      <c r="C107" s="296"/>
      <c r="D107" s="298"/>
      <c r="E107" s="285"/>
      <c r="F107" s="285"/>
    </row>
    <row r="108" spans="1:6" ht="12.75" customHeight="1">
      <c r="A108" s="285"/>
      <c r="B108" s="288" t="s">
        <v>357</v>
      </c>
      <c r="C108" s="296" t="s">
        <v>358</v>
      </c>
      <c r="D108" s="298">
        <v>50</v>
      </c>
      <c r="E108" s="289">
        <v>0</v>
      </c>
      <c r="F108" s="286">
        <f>+D108*E108</f>
        <v>0</v>
      </c>
    </row>
    <row r="109" spans="1:6" ht="12.75" customHeight="1">
      <c r="A109" s="285"/>
      <c r="B109" s="288"/>
      <c r="C109" s="296"/>
      <c r="D109" s="298"/>
      <c r="E109" s="285"/>
      <c r="F109" s="285"/>
    </row>
    <row r="110" spans="1:6" ht="79.5" customHeight="1">
      <c r="A110" s="287">
        <v>40</v>
      </c>
      <c r="B110" s="288" t="s">
        <v>398</v>
      </c>
      <c r="C110" s="296" t="s">
        <v>24</v>
      </c>
      <c r="D110" s="298">
        <v>85</v>
      </c>
      <c r="E110" s="289">
        <v>0</v>
      </c>
      <c r="F110" s="286">
        <f>+D110*E110</f>
        <v>0</v>
      </c>
    </row>
    <row r="111" spans="1:6" ht="12.75" customHeight="1">
      <c r="A111" s="285"/>
      <c r="B111" s="288"/>
      <c r="C111" s="296"/>
      <c r="D111" s="298"/>
      <c r="E111" s="285"/>
      <c r="F111" s="285"/>
    </row>
    <row r="112" spans="1:6" ht="92.25" customHeight="1">
      <c r="A112" s="287">
        <v>41</v>
      </c>
      <c r="B112" s="288" t="s">
        <v>399</v>
      </c>
      <c r="C112" s="296"/>
      <c r="D112" s="298"/>
      <c r="E112" s="285"/>
      <c r="F112" s="285"/>
    </row>
    <row r="113" spans="1:8" ht="12.75" customHeight="1">
      <c r="A113" s="287" t="s">
        <v>394</v>
      </c>
      <c r="B113" s="288" t="s">
        <v>400</v>
      </c>
      <c r="C113" s="296" t="s">
        <v>26</v>
      </c>
      <c r="D113" s="298">
        <v>36</v>
      </c>
      <c r="E113" s="289">
        <v>0</v>
      </c>
      <c r="F113" s="286">
        <f>+D113*E113</f>
        <v>0</v>
      </c>
    </row>
    <row r="114" spans="1:8" ht="12.75" customHeight="1">
      <c r="A114" s="287" t="s">
        <v>394</v>
      </c>
      <c r="B114" s="288" t="s">
        <v>401</v>
      </c>
      <c r="C114" s="296" t="s">
        <v>26</v>
      </c>
      <c r="D114" s="298">
        <v>60</v>
      </c>
      <c r="E114" s="289">
        <v>0</v>
      </c>
      <c r="F114" s="286">
        <f>+D114*E114</f>
        <v>0</v>
      </c>
    </row>
    <row r="115" spans="1:8" ht="12.75" customHeight="1">
      <c r="A115" s="287" t="s">
        <v>394</v>
      </c>
      <c r="B115" s="288" t="s">
        <v>402</v>
      </c>
      <c r="C115" s="296" t="s">
        <v>26</v>
      </c>
      <c r="D115" s="298">
        <v>40</v>
      </c>
      <c r="E115" s="289">
        <v>0</v>
      </c>
      <c r="F115" s="286">
        <f>+D115*E115</f>
        <v>0</v>
      </c>
    </row>
    <row r="116" spans="1:8" ht="12.75" customHeight="1">
      <c r="A116" s="287" t="s">
        <v>394</v>
      </c>
      <c r="B116" s="288" t="s">
        <v>403</v>
      </c>
      <c r="C116" s="296" t="s">
        <v>26</v>
      </c>
      <c r="D116" s="298">
        <v>27</v>
      </c>
      <c r="E116" s="289">
        <v>0</v>
      </c>
      <c r="F116" s="286">
        <f>+D116*E116</f>
        <v>0</v>
      </c>
    </row>
    <row r="117" spans="1:8" ht="12.75" customHeight="1">
      <c r="A117" s="285"/>
      <c r="B117" s="288"/>
      <c r="C117" s="296"/>
      <c r="D117" s="298"/>
      <c r="E117" s="285"/>
      <c r="F117" s="285"/>
    </row>
    <row r="118" spans="1:8" ht="81.75" customHeight="1">
      <c r="A118" s="287">
        <v>42</v>
      </c>
      <c r="B118" s="288" t="s">
        <v>404</v>
      </c>
      <c r="C118" s="296" t="s">
        <v>26</v>
      </c>
      <c r="D118" s="298">
        <v>10</v>
      </c>
      <c r="E118" s="289">
        <v>0</v>
      </c>
      <c r="F118" s="286">
        <f>+D118*E118</f>
        <v>0</v>
      </c>
    </row>
    <row r="119" spans="1:8" ht="12.75" customHeight="1">
      <c r="A119" s="285"/>
      <c r="B119" s="288"/>
      <c r="C119" s="296"/>
      <c r="D119" s="285"/>
      <c r="E119" s="285"/>
      <c r="F119" s="285"/>
    </row>
    <row r="120" spans="1:8" ht="15">
      <c r="A120" s="158"/>
      <c r="B120" s="158" t="s">
        <v>414</v>
      </c>
      <c r="C120" s="272"/>
      <c r="D120" s="159"/>
      <c r="E120" s="273"/>
      <c r="F120" s="302">
        <f>+SUM(F13:F118)</f>
        <v>0</v>
      </c>
      <c r="G120" s="171"/>
      <c r="H120" s="172"/>
    </row>
  </sheetData>
  <mergeCells count="4">
    <mergeCell ref="B1:F1"/>
    <mergeCell ref="B4:F4"/>
    <mergeCell ref="B5:F5"/>
    <mergeCell ref="B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10</vt:i4>
      </vt:variant>
    </vt:vector>
  </HeadingPairs>
  <TitlesOfParts>
    <vt:vector size="25" baseType="lpstr">
      <vt:lpstr>REKAPITULACIJA</vt:lpstr>
      <vt:lpstr>Predhodna pripravljlna dela</vt:lpstr>
      <vt:lpstr>Zemeljska dela</vt:lpstr>
      <vt:lpstr>Zgornji ustroj</vt:lpstr>
      <vt:lpstr>Prometna signalizacija</vt:lpstr>
      <vt:lpstr>STOPNIŠČE IN ZIDOVI</vt:lpstr>
      <vt:lpstr>Urbana oprema</vt:lpstr>
      <vt:lpstr>meteorna kanalizacija</vt:lpstr>
      <vt:lpstr>FEKALNA KANALIZACIJA</vt:lpstr>
      <vt:lpstr>VODOVOD</vt:lpstr>
      <vt:lpstr>Kabelska kanalizacija</vt:lpstr>
      <vt:lpstr>PRESTAVITEV PLINA</vt:lpstr>
      <vt:lpstr>EE INF</vt:lpstr>
      <vt:lpstr>JAVNA RAZSVETLJAVA</vt:lpstr>
      <vt:lpstr>Rušitve</vt:lpstr>
      <vt:lpstr>'FEKALNA KANALIZACIJA'!Print_Titles</vt:lpstr>
      <vt:lpstr>'Kabelska kanalizacija'!Print_Titles</vt:lpstr>
      <vt:lpstr>'meteorna kanalizacija'!Print_Titles</vt:lpstr>
      <vt:lpstr>'Predhodna pripravljlna dela'!Print_Titles</vt:lpstr>
      <vt:lpstr>'PRESTAVITEV PLINA'!Print_Titles</vt:lpstr>
      <vt:lpstr>'Prometna signalizacija'!Print_Titles</vt:lpstr>
      <vt:lpstr>'STOPNIŠČE IN ZIDOVI'!Print_Titles</vt:lpstr>
      <vt:lpstr>'Urbana oprema'!Print_Titles</vt:lpstr>
      <vt:lpstr>'Zemeljska dela'!Print_Titles</vt:lpstr>
      <vt:lpstr>'Zgornji ustroj'!Print_Titles</vt:lpstr>
    </vt:vector>
  </TitlesOfParts>
  <Company>GLG projektiranje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 Piљek</dc:creator>
  <cp:lastModifiedBy>Martina Magajna</cp:lastModifiedBy>
  <cp:lastPrinted>2026-03-23T08:17:17Z</cp:lastPrinted>
  <dcterms:created xsi:type="dcterms:W3CDTF">2011-11-28T09:44:07Z</dcterms:created>
  <dcterms:modified xsi:type="dcterms:W3CDTF">2026-08-26T16:43:03Z</dcterms:modified>
</cp:coreProperties>
</file>